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330.001 - Demontáž stáv..." sheetId="2" r:id="rId2"/>
    <sheet name="001 - Řad V-1a (NEREZ pr...." sheetId="3" r:id="rId3"/>
    <sheet name="002 - Řad V-1b (TLT DN 800)" sheetId="4" r:id="rId4"/>
    <sheet name="003 - Řad V-2 (TLT DN 600)" sheetId="5" r:id="rId5"/>
    <sheet name="004 - Výtlak DN200 a odto..." sheetId="6" r:id="rId6"/>
    <sheet name="SO330.003 - Provizorní vo..." sheetId="7" r:id="rId7"/>
    <sheet name="SO400.001 - Stavební elek..." sheetId="8" r:id="rId8"/>
    <sheet name="SO400.002 - Elektroinstal..." sheetId="9" r:id="rId9"/>
    <sheet name="SO600.001 - Šachta Š1" sheetId="10" r:id="rId10"/>
    <sheet name="SO600.002 - Stávající štola" sheetId="11" r:id="rId11"/>
    <sheet name="SO600.003 - Šachta Š2" sheetId="12" r:id="rId12"/>
    <sheet name="SO600.004 - Prodloužení š..." sheetId="13" r:id="rId13"/>
    <sheet name="SO600.005 - Šachta Š3" sheetId="14" r:id="rId14"/>
    <sheet name="SO800 - Inventarizace a n..." sheetId="15" r:id="rId15"/>
    <sheet name="OVN - Ostatní a vedlejší ..." sheetId="16" r:id="rId16"/>
    <sheet name="Pokyny pro vyplnění" sheetId="17" r:id="rId17"/>
  </sheets>
  <definedNames>
    <definedName name="_xlnm.Print_Area" localSheetId="0">'Rekapitulace stavby'!$D$4:$AO$36,'Rekapitulace stavby'!$C$42:$AQ$74</definedName>
    <definedName name="_xlnm.Print_Titles" localSheetId="0">'Rekapitulace stavby'!$52:$52</definedName>
    <definedName name="_xlnm._FilterDatabase" localSheetId="1" hidden="1">'SO330.001 - Demontáž stáv...'!$C$90:$K$206</definedName>
    <definedName name="_xlnm.Print_Area" localSheetId="1">'SO330.001 - Demontáž stáv...'!$C$4:$J$41,'SO330.001 - Demontáž stáv...'!$C$47:$J$70,'SO330.001 - Demontáž stáv...'!$C$76:$K$206</definedName>
    <definedName name="_xlnm.Print_Titles" localSheetId="1">'SO330.001 - Demontáž stáv...'!$90:$90</definedName>
    <definedName name="_xlnm._FilterDatabase" localSheetId="2" hidden="1">'001 - Řad V-1a (NEREZ pr....'!$C$97:$K$213</definedName>
    <definedName name="_xlnm.Print_Area" localSheetId="2">'001 - Řad V-1a (NEREZ pr....'!$C$4:$J$43,'001 - Řad V-1a (NEREZ pr....'!$C$49:$J$75,'001 - Řad V-1a (NEREZ pr....'!$C$81:$K$213</definedName>
    <definedName name="_xlnm.Print_Titles" localSheetId="2">'001 - Řad V-1a (NEREZ pr....'!$97:$97</definedName>
    <definedName name="_xlnm._FilterDatabase" localSheetId="3" hidden="1">'002 - Řad V-1b (TLT DN 800)'!$C$100:$K$371</definedName>
    <definedName name="_xlnm.Print_Area" localSheetId="3">'002 - Řad V-1b (TLT DN 800)'!$C$4:$J$43,'002 - Řad V-1b (TLT DN 800)'!$C$49:$J$78,'002 - Řad V-1b (TLT DN 800)'!$C$84:$K$371</definedName>
    <definedName name="_xlnm.Print_Titles" localSheetId="3">'002 - Řad V-1b (TLT DN 800)'!$100:$100</definedName>
    <definedName name="_xlnm._FilterDatabase" localSheetId="4" hidden="1">'003 - Řad V-2 (TLT DN 600)'!$C$97:$K$287</definedName>
    <definedName name="_xlnm.Print_Area" localSheetId="4">'003 - Řad V-2 (TLT DN 600)'!$C$4:$J$43,'003 - Řad V-2 (TLT DN 600)'!$C$49:$J$75,'003 - Řad V-2 (TLT DN 600)'!$C$81:$K$287</definedName>
    <definedName name="_xlnm.Print_Titles" localSheetId="4">'003 - Řad V-2 (TLT DN 600)'!$97:$97</definedName>
    <definedName name="_xlnm._FilterDatabase" localSheetId="5" hidden="1">'004 - Výtlak DN200 a odto...'!$C$101:$K$410</definedName>
    <definedName name="_xlnm.Print_Area" localSheetId="5">'004 - Výtlak DN200 a odto...'!$C$4:$J$43,'004 - Výtlak DN200 a odto...'!$C$49:$J$79,'004 - Výtlak DN200 a odto...'!$C$85:$K$410</definedName>
    <definedName name="_xlnm.Print_Titles" localSheetId="5">'004 - Výtlak DN200 a odto...'!$101:$101</definedName>
    <definedName name="_xlnm._FilterDatabase" localSheetId="6" hidden="1">'SO330.003 - Provizorní vo...'!$C$97:$K$350</definedName>
    <definedName name="_xlnm.Print_Area" localSheetId="6">'SO330.003 - Provizorní vo...'!$C$4:$J$41,'SO330.003 - Provizorní vo...'!$C$47:$J$77,'SO330.003 - Provizorní vo...'!$C$83:$K$350</definedName>
    <definedName name="_xlnm.Print_Titles" localSheetId="6">'SO330.003 - Provizorní vo...'!$97:$97</definedName>
    <definedName name="_xlnm._FilterDatabase" localSheetId="7" hidden="1">'SO400.001 - Stavební elek...'!$C$98:$K$197</definedName>
    <definedName name="_xlnm.Print_Area" localSheetId="7">'SO400.001 - Stavební elek...'!$C$4:$J$41,'SO400.001 - Stavební elek...'!$C$47:$J$78,'SO400.001 - Stavební elek...'!$C$84:$K$197</definedName>
    <definedName name="_xlnm.Print_Titles" localSheetId="7">'SO400.001 - Stavební elek...'!$98:$98</definedName>
    <definedName name="_xlnm._FilterDatabase" localSheetId="8" hidden="1">'SO400.002 - Elektroinstal...'!$C$100:$K$279</definedName>
    <definedName name="_xlnm.Print_Area" localSheetId="8">'SO400.002 - Elektroinstal...'!$C$4:$J$41,'SO400.002 - Elektroinstal...'!$C$47:$J$80,'SO400.002 - Elektroinstal...'!$C$86:$K$279</definedName>
    <definedName name="_xlnm.Print_Titles" localSheetId="8">'SO400.002 - Elektroinstal...'!$100:$100</definedName>
    <definedName name="_xlnm._FilterDatabase" localSheetId="9" hidden="1">'SO600.001 - Šachta Š1'!$C$91:$K$135</definedName>
    <definedName name="_xlnm.Print_Area" localSheetId="9">'SO600.001 - Šachta Š1'!$C$4:$J$41,'SO600.001 - Šachta Š1'!$C$47:$J$71,'SO600.001 - Šachta Š1'!$C$77:$K$135</definedName>
    <definedName name="_xlnm.Print_Titles" localSheetId="9">'SO600.001 - Šachta Š1'!$91:$91</definedName>
    <definedName name="_xlnm._FilterDatabase" localSheetId="10" hidden="1">'SO600.002 - Stávající štola'!$C$92:$K$147</definedName>
    <definedName name="_xlnm.Print_Area" localSheetId="10">'SO600.002 - Stávající štola'!$C$4:$J$41,'SO600.002 - Stávající štola'!$C$47:$J$72,'SO600.002 - Stávající štola'!$C$78:$K$147</definedName>
    <definedName name="_xlnm.Print_Titles" localSheetId="10">'SO600.002 - Stávající štola'!$92:$92</definedName>
    <definedName name="_xlnm._FilterDatabase" localSheetId="11" hidden="1">'SO600.003 - Šachta Š2'!$C$92:$K$173</definedName>
    <definedName name="_xlnm.Print_Area" localSheetId="11">'SO600.003 - Šachta Š2'!$C$4:$J$41,'SO600.003 - Šachta Š2'!$C$47:$J$72,'SO600.003 - Šachta Š2'!$C$78:$K$173</definedName>
    <definedName name="_xlnm.Print_Titles" localSheetId="11">'SO600.003 - Šachta Š2'!$92:$92</definedName>
    <definedName name="_xlnm._FilterDatabase" localSheetId="12" hidden="1">'SO600.004 - Prodloužení š...'!$C$91:$K$161</definedName>
    <definedName name="_xlnm.Print_Area" localSheetId="12">'SO600.004 - Prodloužení š...'!$C$4:$J$41,'SO600.004 - Prodloužení š...'!$C$47:$J$71,'SO600.004 - Prodloužení š...'!$C$77:$K$161</definedName>
    <definedName name="_xlnm.Print_Titles" localSheetId="12">'SO600.004 - Prodloužení š...'!$91:$91</definedName>
    <definedName name="_xlnm._FilterDatabase" localSheetId="13" hidden="1">'SO600.005 - Šachta Š3'!$C$93:$K$205</definedName>
    <definedName name="_xlnm.Print_Area" localSheetId="13">'SO600.005 - Šachta Š3'!$C$4:$J$41,'SO600.005 - Šachta Š3'!$C$47:$J$73,'SO600.005 - Šachta Š3'!$C$79:$K$205</definedName>
    <definedName name="_xlnm.Print_Titles" localSheetId="13">'SO600.005 - Šachta Š3'!$93:$93</definedName>
    <definedName name="_xlnm._FilterDatabase" localSheetId="14" hidden="1">'SO800 - Inventarizace a n...'!$C$80:$K$125</definedName>
    <definedName name="_xlnm.Print_Area" localSheetId="14">'SO800 - Inventarizace a n...'!$C$4:$J$39,'SO800 - Inventarizace a n...'!$C$45:$J$62,'SO800 - Inventarizace a n...'!$C$68:$K$125</definedName>
    <definedName name="_xlnm.Print_Titles" localSheetId="14">'SO800 - Inventarizace a n...'!$80:$80</definedName>
    <definedName name="_xlnm._FilterDatabase" localSheetId="15" hidden="1">'OVN - Ostatní a vedlejší ...'!$C$79:$K$144</definedName>
    <definedName name="_xlnm.Print_Area" localSheetId="15">'OVN - Ostatní a vedlejší ...'!$C$4:$J$39,'OVN - Ostatní a vedlejší ...'!$C$45:$J$61,'OVN - Ostatní a vedlejší ...'!$C$67:$K$144</definedName>
    <definedName name="_xlnm.Print_Titles" localSheetId="15">'OVN - Ostatní a vedlejší ...'!$79:$79</definedName>
    <definedName name="_xlnm.Print_Area" localSheetId="16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6" l="1" r="J37"/>
  <c r="J36"/>
  <c i="1" r="AY73"/>
  <c i="16" r="J35"/>
  <c i="1" r="AX73"/>
  <c i="16"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2"/>
  <c r="BH82"/>
  <c r="BG82"/>
  <c r="BF82"/>
  <c r="T82"/>
  <c r="R82"/>
  <c r="P82"/>
  <c r="F74"/>
  <c r="E72"/>
  <c r="F52"/>
  <c r="E50"/>
  <c r="J24"/>
  <c r="E24"/>
  <c r="J55"/>
  <c r="J23"/>
  <c r="J21"/>
  <c r="E21"/>
  <c r="J76"/>
  <c r="J20"/>
  <c r="J18"/>
  <c r="E18"/>
  <c r="F55"/>
  <c r="J17"/>
  <c r="J15"/>
  <c r="E15"/>
  <c r="F76"/>
  <c r="J14"/>
  <c r="J12"/>
  <c r="J52"/>
  <c r="E7"/>
  <c r="E70"/>
  <c i="15" r="J37"/>
  <c r="J36"/>
  <c i="1" r="AY72"/>
  <c i="15" r="J35"/>
  <c i="1" r="AX72"/>
  <c i="15"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F75"/>
  <c r="E73"/>
  <c r="F52"/>
  <c r="E50"/>
  <c r="J24"/>
  <c r="E24"/>
  <c r="J55"/>
  <c r="J23"/>
  <c r="J21"/>
  <c r="E21"/>
  <c r="J54"/>
  <c r="J20"/>
  <c r="J18"/>
  <c r="E18"/>
  <c r="F78"/>
  <c r="J17"/>
  <c r="J15"/>
  <c r="E15"/>
  <c r="F77"/>
  <c r="J14"/>
  <c r="J12"/>
  <c r="J75"/>
  <c r="E7"/>
  <c r="E48"/>
  <c i="14" r="J39"/>
  <c r="J38"/>
  <c i="1" r="AY71"/>
  <c i="14" r="J37"/>
  <c i="1" r="AX71"/>
  <c i="14"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T192"/>
  <c r="R193"/>
  <c r="R192"/>
  <c r="P193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F88"/>
  <c r="E86"/>
  <c r="F56"/>
  <c r="E54"/>
  <c r="J26"/>
  <c r="E26"/>
  <c r="J59"/>
  <c r="J25"/>
  <c r="J23"/>
  <c r="E23"/>
  <c r="J58"/>
  <c r="J22"/>
  <c r="J20"/>
  <c r="E20"/>
  <c r="F91"/>
  <c r="J19"/>
  <c r="J17"/>
  <c r="E17"/>
  <c r="F90"/>
  <c r="J16"/>
  <c r="J14"/>
  <c r="J88"/>
  <c r="E7"/>
  <c r="E82"/>
  <c i="13" r="J39"/>
  <c r="J38"/>
  <c i="1" r="AY70"/>
  <c i="13" r="J37"/>
  <c i="1" r="AX70"/>
  <c i="13" r="BI160"/>
  <c r="BH160"/>
  <c r="BG160"/>
  <c r="BF160"/>
  <c r="T160"/>
  <c r="T159"/>
  <c r="R160"/>
  <c r="R159"/>
  <c r="P160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F86"/>
  <c r="E84"/>
  <c r="F56"/>
  <c r="E54"/>
  <c r="J26"/>
  <c r="E26"/>
  <c r="J89"/>
  <c r="J25"/>
  <c r="J23"/>
  <c r="E23"/>
  <c r="J88"/>
  <c r="J22"/>
  <c r="J20"/>
  <c r="E20"/>
  <c r="F89"/>
  <c r="J19"/>
  <c r="J17"/>
  <c r="E17"/>
  <c r="F58"/>
  <c r="J16"/>
  <c r="J14"/>
  <c r="J86"/>
  <c r="E7"/>
  <c r="E80"/>
  <c i="12" r="J39"/>
  <c r="J38"/>
  <c i="1" r="AY69"/>
  <c i="12" r="J37"/>
  <c i="1" r="AX69"/>
  <c i="12"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T153"/>
  <c r="R154"/>
  <c r="R153"/>
  <c r="P154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F87"/>
  <c r="E85"/>
  <c r="F56"/>
  <c r="E54"/>
  <c r="J26"/>
  <c r="E26"/>
  <c r="J90"/>
  <c r="J25"/>
  <c r="J23"/>
  <c r="E23"/>
  <c r="J89"/>
  <c r="J22"/>
  <c r="J20"/>
  <c r="E20"/>
  <c r="F59"/>
  <c r="J19"/>
  <c r="J17"/>
  <c r="E17"/>
  <c r="F58"/>
  <c r="J16"/>
  <c r="J14"/>
  <c r="J87"/>
  <c r="E7"/>
  <c r="E81"/>
  <c i="11" r="J39"/>
  <c r="J38"/>
  <c i="1" r="AY68"/>
  <c i="11" r="J37"/>
  <c i="1" r="AX68"/>
  <c i="11"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3"/>
  <c r="BH123"/>
  <c r="BG123"/>
  <c r="BF123"/>
  <c r="T123"/>
  <c r="R123"/>
  <c r="P123"/>
  <c r="BI121"/>
  <c r="BH121"/>
  <c r="BG121"/>
  <c r="BF121"/>
  <c r="T121"/>
  <c r="R121"/>
  <c r="P121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T110"/>
  <c r="R111"/>
  <c r="R110"/>
  <c r="P111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F87"/>
  <c r="E85"/>
  <c r="F56"/>
  <c r="E54"/>
  <c r="J26"/>
  <c r="E26"/>
  <c r="J90"/>
  <c r="J25"/>
  <c r="J23"/>
  <c r="E23"/>
  <c r="J89"/>
  <c r="J22"/>
  <c r="J20"/>
  <c r="E20"/>
  <c r="F90"/>
  <c r="J19"/>
  <c r="J17"/>
  <c r="E17"/>
  <c r="F58"/>
  <c r="J16"/>
  <c r="J14"/>
  <c r="J87"/>
  <c r="E7"/>
  <c r="E50"/>
  <c i="10" r="J39"/>
  <c r="J38"/>
  <c i="1" r="AY67"/>
  <c i="10" r="J37"/>
  <c i="1" r="AX67"/>
  <c i="10"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T124"/>
  <c r="R125"/>
  <c r="R124"/>
  <c r="P125"/>
  <c r="P124"/>
  <c r="BI122"/>
  <c r="BH122"/>
  <c r="BG122"/>
  <c r="BF122"/>
  <c r="T122"/>
  <c r="R122"/>
  <c r="P122"/>
  <c r="BI120"/>
  <c r="BH120"/>
  <c r="BG120"/>
  <c r="BF120"/>
  <c r="T120"/>
  <c r="R120"/>
  <c r="P120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F86"/>
  <c r="E84"/>
  <c r="F56"/>
  <c r="E54"/>
  <c r="J26"/>
  <c r="E26"/>
  <c r="J89"/>
  <c r="J25"/>
  <c r="J23"/>
  <c r="E23"/>
  <c r="J58"/>
  <c r="J22"/>
  <c r="J20"/>
  <c r="E20"/>
  <c r="F89"/>
  <c r="J19"/>
  <c r="J17"/>
  <c r="E17"/>
  <c r="F58"/>
  <c r="J16"/>
  <c r="J14"/>
  <c r="J86"/>
  <c r="E7"/>
  <c r="E80"/>
  <c i="9" r="J39"/>
  <c r="J38"/>
  <c i="1" r="AY65"/>
  <c i="9" r="J37"/>
  <c i="1" r="AX65"/>
  <c i="9"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T258"/>
  <c r="R259"/>
  <c r="R258"/>
  <c r="P259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T243"/>
  <c r="R244"/>
  <c r="R243"/>
  <c r="P244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F95"/>
  <c r="E93"/>
  <c r="F56"/>
  <c r="E54"/>
  <c r="J26"/>
  <c r="E26"/>
  <c r="J59"/>
  <c r="J25"/>
  <c r="J23"/>
  <c r="E23"/>
  <c r="J58"/>
  <c r="J22"/>
  <c r="J20"/>
  <c r="E20"/>
  <c r="F98"/>
  <c r="J19"/>
  <c r="J17"/>
  <c r="E17"/>
  <c r="F97"/>
  <c r="J16"/>
  <c r="J14"/>
  <c r="J56"/>
  <c r="E7"/>
  <c r="E89"/>
  <c i="8" r="J39"/>
  <c r="J38"/>
  <c i="1" r="AY64"/>
  <c i="8" r="J37"/>
  <c i="1" r="AX64"/>
  <c i="8" r="BI197"/>
  <c r="BH197"/>
  <c r="BG197"/>
  <c r="BF197"/>
  <c r="T197"/>
  <c r="R197"/>
  <c r="P197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T188"/>
  <c r="R189"/>
  <c r="R188"/>
  <c r="P189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3"/>
  <c r="BH143"/>
  <c r="BG143"/>
  <c r="BF143"/>
  <c r="T143"/>
  <c r="T142"/>
  <c r="R143"/>
  <c r="R142"/>
  <c r="P143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F93"/>
  <c r="E91"/>
  <c r="F56"/>
  <c r="E54"/>
  <c r="J26"/>
  <c r="E26"/>
  <c r="J96"/>
  <c r="J25"/>
  <c r="J23"/>
  <c r="E23"/>
  <c r="J58"/>
  <c r="J22"/>
  <c r="J20"/>
  <c r="E20"/>
  <c r="F96"/>
  <c r="J19"/>
  <c r="J17"/>
  <c r="E17"/>
  <c r="F95"/>
  <c r="J16"/>
  <c r="J14"/>
  <c r="J56"/>
  <c r="E7"/>
  <c r="E50"/>
  <c i="7" r="J39"/>
  <c r="J38"/>
  <c i="1" r="AY62"/>
  <c i="7" r="J37"/>
  <c i="1" r="AX62"/>
  <c i="7"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0"/>
  <c r="BH310"/>
  <c r="BG310"/>
  <c r="BF310"/>
  <c r="T310"/>
  <c r="R310"/>
  <c r="P310"/>
  <c r="BI305"/>
  <c r="BH305"/>
  <c r="BG305"/>
  <c r="BF305"/>
  <c r="T305"/>
  <c r="R305"/>
  <c r="P305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3"/>
  <c r="BH283"/>
  <c r="BG283"/>
  <c r="BF283"/>
  <c r="T283"/>
  <c r="R283"/>
  <c r="P283"/>
  <c r="BI279"/>
  <c r="BH279"/>
  <c r="BG279"/>
  <c r="BF279"/>
  <c r="T279"/>
  <c r="T278"/>
  <c r="R279"/>
  <c r="R278"/>
  <c r="P279"/>
  <c r="P278"/>
  <c r="BI273"/>
  <c r="BH273"/>
  <c r="BG273"/>
  <c r="BF273"/>
  <c r="T273"/>
  <c r="R273"/>
  <c r="P273"/>
  <c r="BI270"/>
  <c r="BH270"/>
  <c r="BG270"/>
  <c r="BF270"/>
  <c r="T270"/>
  <c r="R270"/>
  <c r="P270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R222"/>
  <c r="P222"/>
  <c r="BI218"/>
  <c r="BH218"/>
  <c r="BG218"/>
  <c r="BF218"/>
  <c r="T218"/>
  <c r="R218"/>
  <c r="P218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0"/>
  <c r="BH200"/>
  <c r="BG200"/>
  <c r="BF200"/>
  <c r="T200"/>
  <c r="R200"/>
  <c r="P200"/>
  <c r="BI194"/>
  <c r="BH194"/>
  <c r="BG194"/>
  <c r="BF194"/>
  <c r="T194"/>
  <c r="R194"/>
  <c r="P194"/>
  <c r="BI189"/>
  <c r="BH189"/>
  <c r="BG189"/>
  <c r="BF189"/>
  <c r="T189"/>
  <c r="R189"/>
  <c r="P189"/>
  <c r="BI184"/>
  <c r="BH184"/>
  <c r="BG184"/>
  <c r="BF184"/>
  <c r="T184"/>
  <c r="R184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2"/>
  <c r="BH132"/>
  <c r="BG132"/>
  <c r="BF132"/>
  <c r="T132"/>
  <c r="R132"/>
  <c r="P132"/>
  <c r="BI130"/>
  <c r="BH130"/>
  <c r="BG130"/>
  <c r="BF130"/>
  <c r="T130"/>
  <c r="R130"/>
  <c r="P130"/>
  <c r="BI126"/>
  <c r="BH126"/>
  <c r="BG126"/>
  <c r="BF126"/>
  <c r="T126"/>
  <c r="R126"/>
  <c r="P126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6"/>
  <c r="BH106"/>
  <c r="BG106"/>
  <c r="BF106"/>
  <c r="T106"/>
  <c r="R106"/>
  <c r="P106"/>
  <c r="BI101"/>
  <c r="BH101"/>
  <c r="BG101"/>
  <c r="BF101"/>
  <c r="T101"/>
  <c r="R101"/>
  <c r="P101"/>
  <c r="F92"/>
  <c r="E90"/>
  <c r="F56"/>
  <c r="E54"/>
  <c r="J26"/>
  <c r="E26"/>
  <c r="J95"/>
  <c r="J25"/>
  <c r="J23"/>
  <c r="E23"/>
  <c r="J94"/>
  <c r="J22"/>
  <c r="J20"/>
  <c r="E20"/>
  <c r="F95"/>
  <c r="J19"/>
  <c r="J17"/>
  <c r="E17"/>
  <c r="F94"/>
  <c r="J16"/>
  <c r="J14"/>
  <c r="J56"/>
  <c r="E7"/>
  <c r="E86"/>
  <c i="6" r="J41"/>
  <c r="J40"/>
  <c i="1" r="AY61"/>
  <c i="6" r="J39"/>
  <c i="1" r="AX61"/>
  <c i="6" r="BI407"/>
  <c r="BH407"/>
  <c r="BG407"/>
  <c r="BF407"/>
  <c r="T407"/>
  <c r="R407"/>
  <c r="P407"/>
  <c r="BI403"/>
  <c r="BH403"/>
  <c r="BG403"/>
  <c r="BF403"/>
  <c r="T403"/>
  <c r="R403"/>
  <c r="P403"/>
  <c r="BI399"/>
  <c r="BH399"/>
  <c r="BG399"/>
  <c r="BF399"/>
  <c r="T399"/>
  <c r="T398"/>
  <c r="R399"/>
  <c r="R398"/>
  <c r="P399"/>
  <c r="P398"/>
  <c r="BI393"/>
  <c r="BH393"/>
  <c r="BG393"/>
  <c r="BF393"/>
  <c r="T393"/>
  <c r="R393"/>
  <c r="P393"/>
  <c r="BI388"/>
  <c r="BH388"/>
  <c r="BG388"/>
  <c r="BF388"/>
  <c r="T388"/>
  <c r="R388"/>
  <c r="P388"/>
  <c r="BI385"/>
  <c r="BH385"/>
  <c r="BG385"/>
  <c r="BF385"/>
  <c r="T385"/>
  <c r="R385"/>
  <c r="P385"/>
  <c r="BI380"/>
  <c r="BH380"/>
  <c r="BG380"/>
  <c r="BF380"/>
  <c r="T380"/>
  <c r="R380"/>
  <c r="P380"/>
  <c r="BI377"/>
  <c r="BH377"/>
  <c r="BG377"/>
  <c r="BF377"/>
  <c r="T377"/>
  <c r="R377"/>
  <c r="P377"/>
  <c r="BI372"/>
  <c r="BH372"/>
  <c r="BG372"/>
  <c r="BF372"/>
  <c r="T372"/>
  <c r="R372"/>
  <c r="P372"/>
  <c r="BI369"/>
  <c r="BH369"/>
  <c r="BG369"/>
  <c r="BF369"/>
  <c r="T369"/>
  <c r="R369"/>
  <c r="P369"/>
  <c r="BI365"/>
  <c r="BH365"/>
  <c r="BG365"/>
  <c r="BF365"/>
  <c r="T365"/>
  <c r="R365"/>
  <c r="P365"/>
  <c r="BI363"/>
  <c r="BH363"/>
  <c r="BG363"/>
  <c r="BF363"/>
  <c r="T363"/>
  <c r="R363"/>
  <c r="P363"/>
  <c r="BI359"/>
  <c r="BH359"/>
  <c r="BG359"/>
  <c r="BF359"/>
  <c r="T359"/>
  <c r="R359"/>
  <c r="P359"/>
  <c r="BI355"/>
  <c r="BH355"/>
  <c r="BG355"/>
  <c r="BF355"/>
  <c r="T355"/>
  <c r="R355"/>
  <c r="P355"/>
  <c r="BI351"/>
  <c r="BH351"/>
  <c r="BG351"/>
  <c r="BF351"/>
  <c r="T351"/>
  <c r="R351"/>
  <c r="P351"/>
  <c r="BI347"/>
  <c r="BH347"/>
  <c r="BG347"/>
  <c r="BF347"/>
  <c r="T347"/>
  <c r="R347"/>
  <c r="P347"/>
  <c r="BI345"/>
  <c r="BH345"/>
  <c r="BG345"/>
  <c r="BF345"/>
  <c r="T345"/>
  <c r="R345"/>
  <c r="P345"/>
  <c r="BI344"/>
  <c r="BH344"/>
  <c r="BG344"/>
  <c r="BF344"/>
  <c r="T344"/>
  <c r="R344"/>
  <c r="P344"/>
  <c r="BI340"/>
  <c r="BH340"/>
  <c r="BG340"/>
  <c r="BF340"/>
  <c r="T340"/>
  <c r="R340"/>
  <c r="P340"/>
  <c r="BI334"/>
  <c r="BH334"/>
  <c r="BG334"/>
  <c r="BF334"/>
  <c r="T334"/>
  <c r="R334"/>
  <c r="P334"/>
  <c r="BI333"/>
  <c r="BH333"/>
  <c r="BG333"/>
  <c r="BF333"/>
  <c r="T333"/>
  <c r="R333"/>
  <c r="P333"/>
  <c r="BI329"/>
  <c r="BH329"/>
  <c r="BG329"/>
  <c r="BF329"/>
  <c r="T329"/>
  <c r="R329"/>
  <c r="P329"/>
  <c r="BI326"/>
  <c r="BH326"/>
  <c r="BG326"/>
  <c r="BF326"/>
  <c r="T326"/>
  <c r="R326"/>
  <c r="P326"/>
  <c r="BI322"/>
  <c r="BH322"/>
  <c r="BG322"/>
  <c r="BF322"/>
  <c r="T322"/>
  <c r="R322"/>
  <c r="P322"/>
  <c r="BI321"/>
  <c r="BH321"/>
  <c r="BG321"/>
  <c r="BF321"/>
  <c r="T321"/>
  <c r="R321"/>
  <c r="P321"/>
  <c r="BI317"/>
  <c r="BH317"/>
  <c r="BG317"/>
  <c r="BF317"/>
  <c r="T317"/>
  <c r="R317"/>
  <c r="P317"/>
  <c r="BI316"/>
  <c r="BH316"/>
  <c r="BG316"/>
  <c r="BF316"/>
  <c r="T316"/>
  <c r="R316"/>
  <c r="P316"/>
  <c r="BI312"/>
  <c r="BH312"/>
  <c r="BG312"/>
  <c r="BF312"/>
  <c r="T312"/>
  <c r="R312"/>
  <c r="P312"/>
  <c r="BI311"/>
  <c r="BH311"/>
  <c r="BG311"/>
  <c r="BF311"/>
  <c r="T311"/>
  <c r="R311"/>
  <c r="P311"/>
  <c r="BI308"/>
  <c r="BH308"/>
  <c r="BG308"/>
  <c r="BF308"/>
  <c r="T308"/>
  <c r="R308"/>
  <c r="P308"/>
  <c r="BI304"/>
  <c r="BH304"/>
  <c r="BG304"/>
  <c r="BF304"/>
  <c r="T304"/>
  <c r="R304"/>
  <c r="P304"/>
  <c r="BI303"/>
  <c r="BH303"/>
  <c r="BG303"/>
  <c r="BF303"/>
  <c r="T303"/>
  <c r="R303"/>
  <c r="P303"/>
  <c r="BI301"/>
  <c r="BH301"/>
  <c r="BG301"/>
  <c r="BF301"/>
  <c r="T301"/>
  <c r="R301"/>
  <c r="P301"/>
  <c r="BI300"/>
  <c r="BH300"/>
  <c r="BG300"/>
  <c r="BF300"/>
  <c r="T300"/>
  <c r="R300"/>
  <c r="P300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4"/>
  <c r="BH294"/>
  <c r="BG294"/>
  <c r="BF294"/>
  <c r="T294"/>
  <c r="R294"/>
  <c r="P294"/>
  <c r="BI290"/>
  <c r="BH290"/>
  <c r="BG290"/>
  <c r="BF290"/>
  <c r="T290"/>
  <c r="R290"/>
  <c r="P290"/>
  <c r="BI289"/>
  <c r="BH289"/>
  <c r="BG289"/>
  <c r="BF289"/>
  <c r="T289"/>
  <c r="R289"/>
  <c r="P289"/>
  <c r="BI285"/>
  <c r="BH285"/>
  <c r="BG285"/>
  <c r="BF285"/>
  <c r="T285"/>
  <c r="R285"/>
  <c r="P285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9"/>
  <c r="BH269"/>
  <c r="BG269"/>
  <c r="BF269"/>
  <c r="T269"/>
  <c r="R269"/>
  <c r="P269"/>
  <c r="BI265"/>
  <c r="BH265"/>
  <c r="BG265"/>
  <c r="BF265"/>
  <c r="T265"/>
  <c r="R265"/>
  <c r="P265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0"/>
  <c r="BH250"/>
  <c r="BG250"/>
  <c r="BF250"/>
  <c r="T250"/>
  <c r="R250"/>
  <c r="P250"/>
  <c r="BI244"/>
  <c r="BH244"/>
  <c r="BG244"/>
  <c r="BF244"/>
  <c r="T244"/>
  <c r="R244"/>
  <c r="P244"/>
  <c r="BI241"/>
  <c r="BH241"/>
  <c r="BG241"/>
  <c r="BF241"/>
  <c r="T241"/>
  <c r="R241"/>
  <c r="P241"/>
  <c r="BI236"/>
  <c r="BH236"/>
  <c r="BG236"/>
  <c r="BF236"/>
  <c r="T236"/>
  <c r="R236"/>
  <c r="P236"/>
  <c r="BI231"/>
  <c r="BH231"/>
  <c r="BG231"/>
  <c r="BF231"/>
  <c r="T231"/>
  <c r="R231"/>
  <c r="P231"/>
  <c r="BI229"/>
  <c r="BH229"/>
  <c r="BG229"/>
  <c r="BF229"/>
  <c r="T229"/>
  <c r="R229"/>
  <c r="P229"/>
  <c r="BI224"/>
  <c r="BH224"/>
  <c r="BG224"/>
  <c r="BF224"/>
  <c r="T224"/>
  <c r="R224"/>
  <c r="P224"/>
  <c r="BI222"/>
  <c r="BH222"/>
  <c r="BG222"/>
  <c r="BF222"/>
  <c r="T222"/>
  <c r="R222"/>
  <c r="P222"/>
  <c r="BI198"/>
  <c r="BH198"/>
  <c r="BG198"/>
  <c r="BF198"/>
  <c r="T198"/>
  <c r="R198"/>
  <c r="P198"/>
  <c r="BI196"/>
  <c r="BH196"/>
  <c r="BG196"/>
  <c r="BF196"/>
  <c r="T196"/>
  <c r="R196"/>
  <c r="P196"/>
  <c r="BI191"/>
  <c r="BH191"/>
  <c r="BG191"/>
  <c r="BF191"/>
  <c r="T191"/>
  <c r="R191"/>
  <c r="P191"/>
  <c r="BI186"/>
  <c r="BH186"/>
  <c r="BG186"/>
  <c r="BF186"/>
  <c r="T186"/>
  <c r="R186"/>
  <c r="P186"/>
  <c r="BI170"/>
  <c r="BH170"/>
  <c r="BG170"/>
  <c r="BF170"/>
  <c r="T170"/>
  <c r="R170"/>
  <c r="P170"/>
  <c r="BI165"/>
  <c r="BH165"/>
  <c r="BG165"/>
  <c r="BF165"/>
  <c r="T165"/>
  <c r="R165"/>
  <c r="P165"/>
  <c r="BI150"/>
  <c r="BH150"/>
  <c r="BG150"/>
  <c r="BF150"/>
  <c r="T150"/>
  <c r="R150"/>
  <c r="P150"/>
  <c r="BI143"/>
  <c r="BH143"/>
  <c r="BG143"/>
  <c r="BF143"/>
  <c r="T143"/>
  <c r="R143"/>
  <c r="P143"/>
  <c r="BI141"/>
  <c r="BH141"/>
  <c r="BG141"/>
  <c r="BF141"/>
  <c r="T141"/>
  <c r="R141"/>
  <c r="P141"/>
  <c r="BI135"/>
  <c r="BH135"/>
  <c r="BG135"/>
  <c r="BF135"/>
  <c r="T135"/>
  <c r="R135"/>
  <c r="P135"/>
  <c r="BI123"/>
  <c r="BH123"/>
  <c r="BG123"/>
  <c r="BF123"/>
  <c r="T123"/>
  <c r="R123"/>
  <c r="P123"/>
  <c r="BI118"/>
  <c r="BH118"/>
  <c r="BG118"/>
  <c r="BF118"/>
  <c r="T118"/>
  <c r="R118"/>
  <c r="P118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F96"/>
  <c r="E94"/>
  <c r="F60"/>
  <c r="E58"/>
  <c r="J28"/>
  <c r="E28"/>
  <c r="J99"/>
  <c r="J27"/>
  <c r="J25"/>
  <c r="E25"/>
  <c r="J62"/>
  <c r="J24"/>
  <c r="J22"/>
  <c r="E22"/>
  <c r="F99"/>
  <c r="J21"/>
  <c r="J19"/>
  <c r="E19"/>
  <c r="F98"/>
  <c r="J18"/>
  <c r="J16"/>
  <c r="J60"/>
  <c r="E7"/>
  <c r="E52"/>
  <c i="5" r="J41"/>
  <c r="J40"/>
  <c i="1" r="AY60"/>
  <c i="5" r="J39"/>
  <c i="1" r="AX60"/>
  <c i="5" r="BI286"/>
  <c r="BH286"/>
  <c r="BG286"/>
  <c r="BF286"/>
  <c r="T286"/>
  <c r="T285"/>
  <c r="R286"/>
  <c r="R285"/>
  <c r="P286"/>
  <c r="P285"/>
  <c r="BI282"/>
  <c r="BH282"/>
  <c r="BG282"/>
  <c r="BF282"/>
  <c r="T282"/>
  <c r="R282"/>
  <c r="P282"/>
  <c r="BI279"/>
  <c r="BH279"/>
  <c r="BG279"/>
  <c r="BF279"/>
  <c r="T279"/>
  <c r="R279"/>
  <c r="P279"/>
  <c r="BI277"/>
  <c r="BH277"/>
  <c r="BG277"/>
  <c r="BF277"/>
  <c r="T277"/>
  <c r="T276"/>
  <c r="R277"/>
  <c r="R276"/>
  <c r="P277"/>
  <c r="P276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26"/>
  <c r="BH226"/>
  <c r="BG226"/>
  <c r="BF226"/>
  <c r="T226"/>
  <c r="R226"/>
  <c r="P226"/>
  <c r="BI221"/>
  <c r="BH221"/>
  <c r="BG221"/>
  <c r="BF221"/>
  <c r="T221"/>
  <c r="R221"/>
  <c r="P221"/>
  <c r="BI218"/>
  <c r="BH218"/>
  <c r="BG218"/>
  <c r="BF218"/>
  <c r="T218"/>
  <c r="R218"/>
  <c r="P218"/>
  <c r="BI212"/>
  <c r="BH212"/>
  <c r="BG212"/>
  <c r="BF212"/>
  <c r="T212"/>
  <c r="R212"/>
  <c r="P212"/>
  <c r="BI206"/>
  <c r="BH206"/>
  <c r="BG206"/>
  <c r="BF206"/>
  <c r="T206"/>
  <c r="R206"/>
  <c r="P206"/>
  <c r="BI202"/>
  <c r="BH202"/>
  <c r="BG202"/>
  <c r="BF202"/>
  <c r="T202"/>
  <c r="R202"/>
  <c r="P202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7"/>
  <c r="BH187"/>
  <c r="BG187"/>
  <c r="BF187"/>
  <c r="T187"/>
  <c r="R187"/>
  <c r="P187"/>
  <c r="BI182"/>
  <c r="BH182"/>
  <c r="BG182"/>
  <c r="BF182"/>
  <c r="T182"/>
  <c r="R182"/>
  <c r="P182"/>
  <c r="BI180"/>
  <c r="BH180"/>
  <c r="BG180"/>
  <c r="BF180"/>
  <c r="T180"/>
  <c r="R180"/>
  <c r="P180"/>
  <c r="BI169"/>
  <c r="BH169"/>
  <c r="BG169"/>
  <c r="BF169"/>
  <c r="T169"/>
  <c r="R169"/>
  <c r="P169"/>
  <c r="BI164"/>
  <c r="BH164"/>
  <c r="BG164"/>
  <c r="BF164"/>
  <c r="T164"/>
  <c r="R164"/>
  <c r="P164"/>
  <c r="BI152"/>
  <c r="BH152"/>
  <c r="BG152"/>
  <c r="BF152"/>
  <c r="T152"/>
  <c r="R152"/>
  <c r="P152"/>
  <c r="BI147"/>
  <c r="BH147"/>
  <c r="BG147"/>
  <c r="BF147"/>
  <c r="T147"/>
  <c r="R147"/>
  <c r="P147"/>
  <c r="BI136"/>
  <c r="BH136"/>
  <c r="BG136"/>
  <c r="BF136"/>
  <c r="T136"/>
  <c r="R136"/>
  <c r="P136"/>
  <c r="BI129"/>
  <c r="BH129"/>
  <c r="BG129"/>
  <c r="BF129"/>
  <c r="T129"/>
  <c r="R129"/>
  <c r="P129"/>
  <c r="BI127"/>
  <c r="BH127"/>
  <c r="BG127"/>
  <c r="BF127"/>
  <c r="T127"/>
  <c r="R127"/>
  <c r="P127"/>
  <c r="BI123"/>
  <c r="BH123"/>
  <c r="BG123"/>
  <c r="BF123"/>
  <c r="T123"/>
  <c r="R123"/>
  <c r="P123"/>
  <c r="BI118"/>
  <c r="BH118"/>
  <c r="BG118"/>
  <c r="BF118"/>
  <c r="T118"/>
  <c r="R118"/>
  <c r="P118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F92"/>
  <c r="E90"/>
  <c r="F60"/>
  <c r="E58"/>
  <c r="J28"/>
  <c r="E28"/>
  <c r="J95"/>
  <c r="J27"/>
  <c r="J25"/>
  <c r="E25"/>
  <c r="J94"/>
  <c r="J24"/>
  <c r="J22"/>
  <c r="E22"/>
  <c r="F95"/>
  <c r="J21"/>
  <c r="J19"/>
  <c r="E19"/>
  <c r="F62"/>
  <c r="J18"/>
  <c r="J16"/>
  <c r="J92"/>
  <c r="E7"/>
  <c r="E52"/>
  <c i="4" r="J41"/>
  <c r="J40"/>
  <c i="1" r="AY59"/>
  <c i="4" r="J39"/>
  <c i="1" r="AX59"/>
  <c i="4" r="BI370"/>
  <c r="BH370"/>
  <c r="BG370"/>
  <c r="BF370"/>
  <c r="T370"/>
  <c r="T369"/>
  <c r="R370"/>
  <c r="R369"/>
  <c r="P370"/>
  <c r="P369"/>
  <c r="BI364"/>
  <c r="BH364"/>
  <c r="BG364"/>
  <c r="BF364"/>
  <c r="T364"/>
  <c r="R364"/>
  <c r="P364"/>
  <c r="BI361"/>
  <c r="BH361"/>
  <c r="BG361"/>
  <c r="BF361"/>
  <c r="T361"/>
  <c r="R361"/>
  <c r="P361"/>
  <c r="BI356"/>
  <c r="BH356"/>
  <c r="BG356"/>
  <c r="BF356"/>
  <c r="T356"/>
  <c r="R356"/>
  <c r="P356"/>
  <c r="BI353"/>
  <c r="BH353"/>
  <c r="BG353"/>
  <c r="BF353"/>
  <c r="T353"/>
  <c r="R353"/>
  <c r="P353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T333"/>
  <c r="R334"/>
  <c r="R333"/>
  <c r="P334"/>
  <c r="P333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4"/>
  <c r="BH274"/>
  <c r="BG274"/>
  <c r="BF274"/>
  <c r="T274"/>
  <c r="R274"/>
  <c r="P274"/>
  <c r="BI269"/>
  <c r="BH269"/>
  <c r="BG269"/>
  <c r="BF269"/>
  <c r="T269"/>
  <c r="R269"/>
  <c r="P269"/>
  <c r="BI264"/>
  <c r="BH264"/>
  <c r="BG264"/>
  <c r="BF264"/>
  <c r="T264"/>
  <c r="R264"/>
  <c r="P264"/>
  <c r="BI261"/>
  <c r="BH261"/>
  <c r="BG261"/>
  <c r="BF261"/>
  <c r="T261"/>
  <c r="R261"/>
  <c r="P261"/>
  <c r="BI255"/>
  <c r="BH255"/>
  <c r="BG255"/>
  <c r="BF255"/>
  <c r="T255"/>
  <c r="R255"/>
  <c r="P255"/>
  <c r="BI249"/>
  <c r="BH249"/>
  <c r="BG249"/>
  <c r="BF249"/>
  <c r="T249"/>
  <c r="R249"/>
  <c r="P249"/>
  <c r="BI245"/>
  <c r="BH245"/>
  <c r="BG245"/>
  <c r="BF245"/>
  <c r="T245"/>
  <c r="R245"/>
  <c r="P245"/>
  <c r="BI242"/>
  <c r="BH242"/>
  <c r="BG242"/>
  <c r="BF242"/>
  <c r="T242"/>
  <c r="R242"/>
  <c r="P242"/>
  <c r="BI237"/>
  <c r="BH237"/>
  <c r="BG237"/>
  <c r="BF237"/>
  <c r="T237"/>
  <c r="R237"/>
  <c r="P237"/>
  <c r="BI232"/>
  <c r="BH232"/>
  <c r="BG232"/>
  <c r="BF232"/>
  <c r="T232"/>
  <c r="R232"/>
  <c r="P232"/>
  <c r="BI230"/>
  <c r="BH230"/>
  <c r="BG230"/>
  <c r="BF230"/>
  <c r="T230"/>
  <c r="R230"/>
  <c r="P230"/>
  <c r="BI225"/>
  <c r="BH225"/>
  <c r="BG225"/>
  <c r="BF225"/>
  <c r="T225"/>
  <c r="R225"/>
  <c r="P225"/>
  <c r="BI223"/>
  <c r="BH223"/>
  <c r="BG223"/>
  <c r="BF223"/>
  <c r="T223"/>
  <c r="R223"/>
  <c r="P223"/>
  <c r="BI207"/>
  <c r="BH207"/>
  <c r="BG207"/>
  <c r="BF207"/>
  <c r="T207"/>
  <c r="R207"/>
  <c r="P207"/>
  <c r="BI205"/>
  <c r="BH205"/>
  <c r="BG205"/>
  <c r="BF205"/>
  <c r="T205"/>
  <c r="R205"/>
  <c r="P205"/>
  <c r="BI200"/>
  <c r="BH200"/>
  <c r="BG200"/>
  <c r="BF200"/>
  <c r="T200"/>
  <c r="R200"/>
  <c r="P200"/>
  <c r="BI195"/>
  <c r="BH195"/>
  <c r="BG195"/>
  <c r="BF195"/>
  <c r="T195"/>
  <c r="R195"/>
  <c r="P195"/>
  <c r="BI180"/>
  <c r="BH180"/>
  <c r="BG180"/>
  <c r="BF180"/>
  <c r="T180"/>
  <c r="R180"/>
  <c r="P180"/>
  <c r="BI175"/>
  <c r="BH175"/>
  <c r="BG175"/>
  <c r="BF175"/>
  <c r="T175"/>
  <c r="R175"/>
  <c r="P175"/>
  <c r="BI161"/>
  <c r="BH161"/>
  <c r="BG161"/>
  <c r="BF161"/>
  <c r="T161"/>
  <c r="R161"/>
  <c r="P161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R148"/>
  <c r="P148"/>
  <c r="BI142"/>
  <c r="BH142"/>
  <c r="BG142"/>
  <c r="BF142"/>
  <c r="T142"/>
  <c r="R142"/>
  <c r="P142"/>
  <c r="BI134"/>
  <c r="BH134"/>
  <c r="BG134"/>
  <c r="BF134"/>
  <c r="T134"/>
  <c r="R134"/>
  <c r="P134"/>
  <c r="BI129"/>
  <c r="BH129"/>
  <c r="BG129"/>
  <c r="BF129"/>
  <c r="T129"/>
  <c r="R129"/>
  <c r="P129"/>
  <c r="BI124"/>
  <c r="BH124"/>
  <c r="BG124"/>
  <c r="BF124"/>
  <c r="T124"/>
  <c r="R124"/>
  <c r="P124"/>
  <c r="BI119"/>
  <c r="BH119"/>
  <c r="BG119"/>
  <c r="BF119"/>
  <c r="T119"/>
  <c r="R119"/>
  <c r="P119"/>
  <c r="BI115"/>
  <c r="BH115"/>
  <c r="BG115"/>
  <c r="BF115"/>
  <c r="T115"/>
  <c r="R115"/>
  <c r="P115"/>
  <c r="BI109"/>
  <c r="BH109"/>
  <c r="BG109"/>
  <c r="BF109"/>
  <c r="T109"/>
  <c r="R109"/>
  <c r="P109"/>
  <c r="BI104"/>
  <c r="BH104"/>
  <c r="BG104"/>
  <c r="BF104"/>
  <c r="T104"/>
  <c r="R104"/>
  <c r="P104"/>
  <c r="F95"/>
  <c r="E93"/>
  <c r="F60"/>
  <c r="E58"/>
  <c r="J28"/>
  <c r="E28"/>
  <c r="J63"/>
  <c r="J27"/>
  <c r="J25"/>
  <c r="E25"/>
  <c r="J62"/>
  <c r="J24"/>
  <c r="J22"/>
  <c r="E22"/>
  <c r="F98"/>
  <c r="J21"/>
  <c r="J19"/>
  <c r="E19"/>
  <c r="F97"/>
  <c r="J18"/>
  <c r="J16"/>
  <c r="J95"/>
  <c r="E7"/>
  <c r="E87"/>
  <c i="3" r="J41"/>
  <c r="J40"/>
  <c i="1" r="AY58"/>
  <c i="3" r="J39"/>
  <c i="1" r="AX58"/>
  <c i="3"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29"/>
  <c r="BH129"/>
  <c r="BG129"/>
  <c r="BF129"/>
  <c r="T129"/>
  <c r="R129"/>
  <c r="P129"/>
  <c r="BI124"/>
  <c r="BH124"/>
  <c r="BG124"/>
  <c r="BF124"/>
  <c r="T124"/>
  <c r="R124"/>
  <c r="P124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1"/>
  <c r="BH101"/>
  <c r="BG101"/>
  <c r="BF101"/>
  <c r="T101"/>
  <c r="R101"/>
  <c r="P101"/>
  <c r="F92"/>
  <c r="E90"/>
  <c r="F60"/>
  <c r="E58"/>
  <c r="J28"/>
  <c r="E28"/>
  <c r="J95"/>
  <c r="J27"/>
  <c r="J25"/>
  <c r="E25"/>
  <c r="J62"/>
  <c r="J24"/>
  <c r="J22"/>
  <c r="E22"/>
  <c r="F63"/>
  <c r="J21"/>
  <c r="J19"/>
  <c r="E19"/>
  <c r="F94"/>
  <c r="J18"/>
  <c r="J16"/>
  <c r="J60"/>
  <c r="E7"/>
  <c r="E84"/>
  <c i="2" r="J39"/>
  <c r="J38"/>
  <c i="1" r="AY56"/>
  <c i="2" r="J37"/>
  <c i="1" r="AX56"/>
  <c i="2" r="BI205"/>
  <c r="BH205"/>
  <c r="BG205"/>
  <c r="BF205"/>
  <c r="T205"/>
  <c r="T204"/>
  <c r="R205"/>
  <c r="R204"/>
  <c r="P205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53"/>
  <c r="BH153"/>
  <c r="BG153"/>
  <c r="BF153"/>
  <c r="T153"/>
  <c r="R153"/>
  <c r="P153"/>
  <c r="BI148"/>
  <c r="BH148"/>
  <c r="BG148"/>
  <c r="BF148"/>
  <c r="T148"/>
  <c r="R148"/>
  <c r="P148"/>
  <c r="BI146"/>
  <c r="BH146"/>
  <c r="BG146"/>
  <c r="BF146"/>
  <c r="T146"/>
  <c r="R146"/>
  <c r="P146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2"/>
  <c r="BH122"/>
  <c r="BG122"/>
  <c r="BF122"/>
  <c r="T122"/>
  <c r="R122"/>
  <c r="P122"/>
  <c r="BI120"/>
  <c r="BH120"/>
  <c r="BG120"/>
  <c r="BF120"/>
  <c r="T120"/>
  <c r="R120"/>
  <c r="P120"/>
  <c r="BI116"/>
  <c r="BH116"/>
  <c r="BG116"/>
  <c r="BF116"/>
  <c r="T116"/>
  <c r="R116"/>
  <c r="P116"/>
  <c r="BI111"/>
  <c r="BH111"/>
  <c r="BG111"/>
  <c r="BF111"/>
  <c r="T111"/>
  <c r="R111"/>
  <c r="P111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F85"/>
  <c r="E83"/>
  <c r="F56"/>
  <c r="E54"/>
  <c r="J26"/>
  <c r="E26"/>
  <c r="J88"/>
  <c r="J25"/>
  <c r="J23"/>
  <c r="E23"/>
  <c r="J58"/>
  <c r="J22"/>
  <c r="J20"/>
  <c r="E20"/>
  <c r="F88"/>
  <c r="J19"/>
  <c r="J17"/>
  <c r="E17"/>
  <c r="F58"/>
  <c r="J16"/>
  <c r="J14"/>
  <c r="J85"/>
  <c r="E7"/>
  <c r="E50"/>
  <c i="1" r="L50"/>
  <c r="AM50"/>
  <c r="AM49"/>
  <c r="L49"/>
  <c r="AM47"/>
  <c r="L47"/>
  <c r="L45"/>
  <c r="L44"/>
  <c i="9" r="J161"/>
  <c r="J179"/>
  <c r="J110"/>
  <c i="5" r="J127"/>
  <c i="7" r="J235"/>
  <c i="8" r="J108"/>
  <c r="BK108"/>
  <c i="9" r="BK119"/>
  <c r="J134"/>
  <c i="13" r="J107"/>
  <c i="14" r="J146"/>
  <c i="15" r="J83"/>
  <c i="2" r="J195"/>
  <c i="6" r="J229"/>
  <c i="7" r="BK326"/>
  <c i="8" r="BK112"/>
  <c i="9" r="BK115"/>
  <c i="8" r="BK110"/>
  <c r="BK106"/>
  <c i="15" r="J101"/>
  <c i="2" r="J174"/>
  <c i="4" r="J261"/>
  <c r="BK129"/>
  <c i="5" r="BK164"/>
  <c i="6" r="BK244"/>
  <c r="BK298"/>
  <c i="7" r="J318"/>
  <c r="BK241"/>
  <c i="8" r="BK159"/>
  <c i="9" r="BK196"/>
  <c r="BK145"/>
  <c r="J217"/>
  <c r="J264"/>
  <c i="14" r="BK98"/>
  <c i="15" r="BK116"/>
  <c i="16" r="J94"/>
  <c r="J108"/>
  <c i="2" r="BK134"/>
  <c i="3" r="J170"/>
  <c i="4" r="J323"/>
  <c r="J245"/>
  <c i="5" r="BK245"/>
  <c i="6" r="J300"/>
  <c r="BK196"/>
  <c i="7" r="BK206"/>
  <c i="9" r="BK274"/>
  <c i="10" r="BK94"/>
  <c i="13" r="BK117"/>
  <c i="15" r="J94"/>
  <c i="16" r="BK118"/>
  <c i="4" r="J349"/>
  <c i="7" r="BK222"/>
  <c i="8" r="J128"/>
  <c i="12" r="BK97"/>
  <c i="14" r="J181"/>
  <c r="J117"/>
  <c i="16" r="BK108"/>
  <c i="2" r="BK94"/>
  <c i="4" r="BK134"/>
  <c i="9" r="J208"/>
  <c r="J214"/>
  <c r="BK142"/>
  <c i="11" r="J111"/>
  <c i="14" r="J200"/>
  <c i="15" r="J96"/>
  <c i="16" r="J85"/>
  <c i="4" r="BK327"/>
  <c i="5" r="BK187"/>
  <c i="6" r="J351"/>
  <c i="7" r="BK341"/>
  <c r="BK339"/>
  <c i="8" r="J116"/>
  <c i="9" r="BK254"/>
  <c i="15" r="BK96"/>
  <c i="16" r="J102"/>
  <c i="3" r="BK190"/>
  <c i="11" r="BK104"/>
  <c i="14" r="BK202"/>
  <c i="16" r="J104"/>
  <c i="6" r="BK261"/>
  <c i="7" r="BK333"/>
  <c i="8" r="BK167"/>
  <c r="J138"/>
  <c i="9" r="BK262"/>
  <c i="10" r="J98"/>
  <c i="4" r="BK300"/>
  <c i="5" r="J272"/>
  <c i="6" r="BK289"/>
  <c r="BK303"/>
  <c i="7" r="BK173"/>
  <c i="8" r="BK114"/>
  <c r="J135"/>
  <c r="J163"/>
  <c i="9" r="BK208"/>
  <c r="BK136"/>
  <c r="BK232"/>
  <c r="BK150"/>
  <c i="10" r="J134"/>
  <c i="4" r="J353"/>
  <c i="6" r="BK296"/>
  <c i="7" r="BK288"/>
  <c i="8" r="J141"/>
  <c i="9" r="J270"/>
  <c r="J200"/>
  <c i="12" r="BK122"/>
  <c i="14" r="BK198"/>
  <c i="15" r="BK125"/>
  <c i="16" r="BK92"/>
  <c i="5" r="J202"/>
  <c i="7" r="J345"/>
  <c i="8" r="BK160"/>
  <c i="9" r="J123"/>
  <c r="J202"/>
  <c i="12" r="BK101"/>
  <c i="3" r="J202"/>
  <c i="4" r="BK152"/>
  <c r="J134"/>
  <c i="5" r="BK247"/>
  <c r="BK253"/>
  <c i="6" r="J377"/>
  <c r="J407"/>
  <c r="BK300"/>
  <c i="7" r="BK349"/>
  <c r="J245"/>
  <c i="8" r="J137"/>
  <c r="J125"/>
  <c i="9" r="BK264"/>
  <c r="J174"/>
  <c r="BK112"/>
  <c r="BK275"/>
  <c r="BK137"/>
  <c i="13" r="BK157"/>
  <c i="2" r="BK158"/>
  <c i="3" r="J138"/>
  <c i="4" r="BK345"/>
  <c i="5" r="J279"/>
  <c r="J136"/>
  <c i="8" r="BK185"/>
  <c i="9" r="BK227"/>
  <c r="BK183"/>
  <c r="BK116"/>
  <c r="J279"/>
  <c r="BK177"/>
  <c r="J126"/>
  <c i="10" r="J103"/>
  <c i="12" r="BK147"/>
  <c i="13" r="BK109"/>
  <c i="14" r="J178"/>
  <c r="BK178"/>
  <c i="15" r="J118"/>
  <c i="16" r="J117"/>
  <c r="BK124"/>
  <c i="2" r="J120"/>
  <c i="3" r="BK142"/>
  <c i="4" r="BK161"/>
  <c r="J161"/>
  <c i="5" r="J147"/>
  <c i="6" r="BK290"/>
  <c r="J301"/>
  <c i="7" r="J283"/>
  <c r="BK177"/>
  <c i="8" r="BK155"/>
  <c i="9" r="BK127"/>
  <c i="12" r="J125"/>
  <c i="7" r="BK184"/>
  <c i="9" r="J244"/>
  <c i="12" r="J138"/>
  <c i="14" r="BK168"/>
  <c i="16" r="BK102"/>
  <c i="3" r="BK182"/>
  <c i="4" r="BK280"/>
  <c i="8" r="J182"/>
  <c i="9" r="J205"/>
  <c r="J135"/>
  <c i="10" r="BK110"/>
  <c i="12" r="BK164"/>
  <c i="13" r="BK101"/>
  <c i="14" r="BK157"/>
  <c r="J138"/>
  <c i="16" r="BK139"/>
  <c i="2" r="J165"/>
  <c i="5" r="BK218"/>
  <c i="6" r="BK135"/>
  <c i="8" r="J168"/>
  <c r="BK121"/>
  <c i="9" r="J218"/>
  <c r="J166"/>
  <c r="J193"/>
  <c r="BK125"/>
  <c i="11" r="J118"/>
  <c i="13" r="BK124"/>
  <c i="5" r="BK111"/>
  <c i="6" r="J236"/>
  <c i="7" r="J337"/>
  <c i="8" r="BK107"/>
  <c r="BK146"/>
  <c r="J176"/>
  <c r="J101"/>
  <c i="9" r="J192"/>
  <c r="BK141"/>
  <c r="J259"/>
  <c r="BK194"/>
  <c r="J127"/>
  <c i="11" r="BK137"/>
  <c i="12" r="J151"/>
  <c r="J141"/>
  <c r="BK143"/>
  <c r="J105"/>
  <c r="J143"/>
  <c i="13" r="J124"/>
  <c r="BK126"/>
  <c r="BK113"/>
  <c r="BK119"/>
  <c i="14" r="J193"/>
  <c r="BK161"/>
  <c r="BK122"/>
  <c r="BK174"/>
  <c r="J98"/>
  <c r="J113"/>
  <c i="15" r="BK114"/>
  <c r="BK99"/>
  <c i="16" r="J142"/>
  <c r="BK100"/>
  <c r="J119"/>
  <c i="2" r="J188"/>
  <c i="3" r="J178"/>
  <c i="4" r="BK269"/>
  <c i="5" r="J226"/>
  <c r="BK189"/>
  <c i="6" r="J135"/>
  <c i="7" r="J333"/>
  <c r="BK316"/>
  <c i="8" r="J189"/>
  <c r="BK173"/>
  <c i="9" r="J155"/>
  <c i="11" r="BK106"/>
  <c i="15" r="BK85"/>
  <c i="16" r="BK123"/>
  <c i="3" r="BK167"/>
  <c i="6" r="J329"/>
  <c r="J250"/>
  <c i="7" r="BK254"/>
  <c i="9" r="J274"/>
  <c r="J107"/>
  <c i="12" r="J110"/>
  <c i="2" r="BK146"/>
  <c i="3" r="BK156"/>
  <c r="BK152"/>
  <c i="4" r="BK329"/>
  <c r="BK242"/>
  <c i="5" r="BK182"/>
  <c r="J286"/>
  <c i="6" r="BK403"/>
  <c r="BK224"/>
  <c r="J123"/>
  <c r="J312"/>
  <c i="7" r="J313"/>
  <c r="J205"/>
  <c r="BK205"/>
  <c i="8" r="J194"/>
  <c r="J159"/>
  <c r="J121"/>
  <c r="BK174"/>
  <c r="BK117"/>
  <c i="9" r="BK270"/>
  <c r="BK213"/>
  <c r="J180"/>
  <c r="J137"/>
  <c r="J240"/>
  <c r="J124"/>
  <c r="J233"/>
  <c r="J148"/>
  <c i="11" r="BK142"/>
  <c i="12" r="J134"/>
  <c i="14" r="BK128"/>
  <c i="16" r="J106"/>
  <c i="2" r="J199"/>
  <c i="3" r="BK210"/>
  <c r="BK129"/>
  <c i="4" r="J119"/>
  <c r="BK293"/>
  <c r="BK142"/>
  <c i="5" r="J206"/>
  <c r="J266"/>
  <c r="BK106"/>
  <c i="6" r="J118"/>
  <c r="J150"/>
  <c r="J261"/>
  <c i="7" r="BK270"/>
  <c r="J126"/>
  <c r="BK263"/>
  <c r="BK345"/>
  <c i="9" r="J275"/>
  <c r="BK207"/>
  <c r="J167"/>
  <c r="BK111"/>
  <c r="BK143"/>
  <c r="BK229"/>
  <c r="J156"/>
  <c r="BK103"/>
  <c i="11" r="J99"/>
  <c r="BK99"/>
  <c i="12" r="J136"/>
  <c r="BK112"/>
  <c i="13" r="BK155"/>
  <c i="14" r="J109"/>
  <c r="BK134"/>
  <c i="15" r="J90"/>
  <c r="BK105"/>
  <c i="16" r="BK113"/>
  <c r="J84"/>
  <c i="2" r="J182"/>
  <c i="7" r="BK139"/>
  <c i="8" r="BK172"/>
  <c i="9" r="BK221"/>
  <c r="BK144"/>
  <c i="12" r="J172"/>
  <c r="J116"/>
  <c i="14" r="BK204"/>
  <c r="J107"/>
  <c i="15" r="J106"/>
  <c i="16" r="J139"/>
  <c i="4" r="J242"/>
  <c i="6" r="BK369"/>
  <c i="7" r="BK313"/>
  <c r="J112"/>
  <c i="8" r="J132"/>
  <c i="9" r="BK261"/>
  <c r="J105"/>
  <c i="12" r="J112"/>
  <c i="13" r="J126"/>
  <c i="14" r="BK96"/>
  <c i="16" r="BK84"/>
  <c i="2" r="J146"/>
  <c i="4" r="BK302"/>
  <c r="J317"/>
  <c i="5" r="J257"/>
  <c i="8" r="J115"/>
  <c i="9" r="BK253"/>
  <c r="J194"/>
  <c r="BK152"/>
  <c r="J265"/>
  <c i="10" r="J115"/>
  <c i="11" r="BK134"/>
  <c r="J126"/>
  <c i="12" r="BK136"/>
  <c i="13" r="BK121"/>
  <c i="14" r="J124"/>
  <c i="15" r="J112"/>
  <c i="16" r="J125"/>
  <c i="2" r="J205"/>
  <c i="4" r="BK364"/>
  <c i="5" r="J282"/>
  <c i="6" r="BK150"/>
  <c i="7" r="J288"/>
  <c r="J169"/>
  <c i="8" r="BK135"/>
  <c r="BK153"/>
  <c i="9" r="J220"/>
  <c r="BK186"/>
  <c r="J108"/>
  <c r="BK276"/>
  <c r="BK201"/>
  <c i="11" r="J114"/>
  <c i="12" r="J154"/>
  <c i="13" r="J103"/>
  <c i="14" r="J115"/>
  <c r="BK132"/>
  <c i="15" r="J92"/>
  <c i="16" r="BK119"/>
  <c i="2" r="BK165"/>
  <c i="4" r="J315"/>
  <c i="9" r="BK174"/>
  <c i="11" r="BK139"/>
  <c i="9" r="J254"/>
  <c r="BK132"/>
  <c i="11" r="J97"/>
  <c i="13" r="J130"/>
  <c i="15" r="BK100"/>
  <c i="16" r="J124"/>
  <c i="2" r="BK170"/>
  <c i="4" r="BK154"/>
  <c i="6" r="BK326"/>
  <c i="7" r="BK295"/>
  <c r="BK194"/>
  <c i="8" r="J147"/>
  <c r="J123"/>
  <c r="BK138"/>
  <c i="9" r="BK109"/>
  <c r="J255"/>
  <c i="4" r="J356"/>
  <c i="6" r="BK399"/>
  <c r="BK229"/>
  <c i="7" r="BK112"/>
  <c i="8" r="BK130"/>
  <c r="J110"/>
  <c i="9" r="BK273"/>
  <c r="J212"/>
  <c r="BK146"/>
  <c r="BK250"/>
  <c r="BK140"/>
  <c i="10" r="BK134"/>
  <c r="BK103"/>
  <c r="J101"/>
  <c i="11" r="J146"/>
  <c r="J116"/>
  <c r="J106"/>
  <c i="12" r="J166"/>
  <c r="BK110"/>
  <c r="J129"/>
  <c r="BK120"/>
  <c r="J103"/>
  <c i="13" r="J148"/>
  <c r="BK153"/>
  <c r="J119"/>
  <c r="BK105"/>
  <c i="14" r="BK186"/>
  <c r="J136"/>
  <c r="J202"/>
  <c r="BK181"/>
  <c r="J157"/>
  <c r="J148"/>
  <c i="15" r="J113"/>
  <c r="J104"/>
  <c i="16" r="J127"/>
  <c r="J89"/>
  <c r="J82"/>
  <c r="J90"/>
  <c i="2" r="BK148"/>
  <c i="3" r="BK194"/>
  <c i="4" r="BK353"/>
  <c r="J255"/>
  <c i="5" r="BK277"/>
  <c r="J247"/>
  <c i="6" r="J269"/>
  <c i="7" r="BK227"/>
  <c r="BK166"/>
  <c i="8" r="BK154"/>
  <c r="J119"/>
  <c i="9" r="J261"/>
  <c r="BK205"/>
  <c r="J231"/>
  <c i="10" r="BK108"/>
  <c i="13" r="BK130"/>
  <c i="16" r="BK90"/>
  <c i="2" r="J99"/>
  <c i="4" r="J308"/>
  <c i="6" r="J294"/>
  <c r="BK118"/>
  <c i="7" r="BK239"/>
  <c r="BK209"/>
  <c i="8" r="BK179"/>
  <c r="J173"/>
  <c i="9" r="J165"/>
  <c i="10" r="BK117"/>
  <c i="11" r="BK114"/>
  <c i="2" r="J116"/>
  <c r="J148"/>
  <c i="3" r="J124"/>
  <c i="4" r="J274"/>
  <c r="J325"/>
  <c r="J230"/>
  <c r="BK274"/>
  <c i="5" r="J268"/>
  <c r="BK266"/>
  <c i="6" r="BK333"/>
  <c r="J355"/>
  <c r="BK377"/>
  <c r="BK186"/>
  <c i="7" r="J265"/>
  <c r="J181"/>
  <c r="BK283"/>
  <c r="J173"/>
  <c i="8" r="BK164"/>
  <c r="BK123"/>
  <c r="BK166"/>
  <c r="BK186"/>
  <c r="J160"/>
  <c i="9" r="BK255"/>
  <c r="BK209"/>
  <c r="J168"/>
  <c r="BK126"/>
  <c r="BK202"/>
  <c r="BK241"/>
  <c r="J171"/>
  <c i="11" r="J121"/>
  <c i="12" r="J170"/>
  <c i="14" r="BK150"/>
  <c i="16" r="J87"/>
  <c i="2" r="J104"/>
  <c i="6" r="BK231"/>
  <c i="7" r="J254"/>
  <c r="BK310"/>
  <c r="J189"/>
  <c i="8" r="J193"/>
  <c r="J151"/>
  <c i="9" r="J267"/>
  <c r="J201"/>
  <c r="J160"/>
  <c r="BK131"/>
  <c r="J210"/>
  <c r="J269"/>
  <c r="BK206"/>
  <c r="BK167"/>
  <c r="BK135"/>
  <c i="10" r="BK113"/>
  <c i="12" r="J127"/>
  <c r="J122"/>
  <c i="13" r="J135"/>
  <c r="J109"/>
  <c i="14" r="J132"/>
  <c r="J159"/>
  <c r="BK124"/>
  <c i="15" r="J100"/>
  <c i="16" r="BK125"/>
  <c r="BK116"/>
  <c r="BK121"/>
  <c i="2" r="BK191"/>
  <c i="3" r="BK202"/>
  <c r="BK105"/>
  <c r="J160"/>
  <c i="4" r="BK315"/>
  <c r="BK109"/>
  <c i="5" r="BK118"/>
  <c i="6" r="BK393"/>
  <c r="J196"/>
  <c r="BK322"/>
  <c r="J244"/>
  <c i="7" r="BK216"/>
  <c r="BK265"/>
  <c i="8" r="BK124"/>
  <c r="BK101"/>
  <c i="9" r="J273"/>
  <c r="BK198"/>
  <c i="12" r="BK129"/>
  <c i="13" r="J96"/>
  <c i="14" r="BK200"/>
  <c i="15" r="BK87"/>
  <c r="BK92"/>
  <c i="16" r="BK109"/>
  <c i="3" r="J115"/>
  <c i="5" r="BK101"/>
  <c i="7" r="J324"/>
  <c r="J239"/>
  <c i="8" r="BK116"/>
  <c i="9" r="J230"/>
  <c r="BK168"/>
  <c i="13" r="J157"/>
  <c i="14" r="J96"/>
  <c r="J134"/>
  <c i="2" r="BK185"/>
  <c i="3" r="J206"/>
  <c i="4" r="J124"/>
  <c r="J207"/>
  <c i="5" r="BK257"/>
  <c i="14" r="BK136"/>
  <c r="BK159"/>
  <c i="16" r="J130"/>
  <c r="J137"/>
  <c i="3" r="J152"/>
  <c i="4" r="J291"/>
  <c i="5" r="J194"/>
  <c i="6" r="BK109"/>
  <c i="7" r="J216"/>
  <c i="8" r="BK177"/>
  <c i="14" r="BK152"/>
  <c i="15" r="J87"/>
  <c i="16" r="BK96"/>
  <c i="4" r="BK119"/>
  <c r="BK264"/>
  <c i="5" r="BK221"/>
  <c i="6" r="J222"/>
  <c r="J333"/>
  <c i="7" r="BK299"/>
  <c i="8" r="J197"/>
  <c r="J111"/>
  <c r="J134"/>
  <c i="9" r="BK122"/>
  <c r="J145"/>
  <c r="J224"/>
  <c i="10" r="J130"/>
  <c i="12" r="J145"/>
  <c r="BK95"/>
  <c i="13" r="BK107"/>
  <c i="14" r="J128"/>
  <c i="15" r="J124"/>
  <c i="16" r="J122"/>
  <c r="BK131"/>
  <c i="2" r="J185"/>
  <c i="5" r="J277"/>
  <c i="6" r="J372"/>
  <c r="BK143"/>
  <c i="7" r="J156"/>
  <c i="9" r="J266"/>
  <c r="BK277"/>
  <c r="BK166"/>
  <c i="10" r="BK98"/>
  <c i="13" r="J111"/>
  <c i="15" r="J114"/>
  <c i="16" r="BK136"/>
  <c r="BK129"/>
  <c i="3" r="BK134"/>
  <c i="6" r="BK385"/>
  <c i="7" r="J258"/>
  <c r="J227"/>
  <c i="8" r="J178"/>
  <c r="BK163"/>
  <c r="J179"/>
  <c i="9" r="BK231"/>
  <c r="J209"/>
  <c r="J203"/>
  <c r="J143"/>
  <c i="11" r="J137"/>
  <c i="4" r="J223"/>
  <c i="5" r="J182"/>
  <c i="6" r="BK141"/>
  <c i="7" r="J263"/>
  <c i="8" r="BK157"/>
  <c r="J167"/>
  <c r="J122"/>
  <c i="9" r="J249"/>
  <c i="5" r="J264"/>
  <c i="13" r="J117"/>
  <c i="7" r="J158"/>
  <c i="8" r="BK131"/>
  <c i="9" r="J183"/>
  <c i="12" r="J118"/>
  <c i="14" r="BK107"/>
  <c i="16" r="J101"/>
  <c i="4" r="BK292"/>
  <c i="7" r="J184"/>
  <c i="8" r="BK168"/>
  <c i="9" r="J232"/>
  <c i="11" r="BK146"/>
  <c i="14" r="BK196"/>
  <c i="15" r="BK122"/>
  <c i="3" r="BK101"/>
  <c i="5" r="BK169"/>
  <c i="9" r="J263"/>
  <c r="BK178"/>
  <c r="BK128"/>
  <c r="J104"/>
  <c i="11" r="BK97"/>
  <c i="12" r="J99"/>
  <c i="13" r="J128"/>
  <c i="14" r="J122"/>
  <c i="15" r="J121"/>
  <c i="2" r="J134"/>
  <c i="8" r="BK119"/>
  <c i="9" r="BK214"/>
  <c r="J125"/>
  <c r="J237"/>
  <c i="10" r="J128"/>
  <c i="12" r="BK118"/>
  <c i="14" r="J186"/>
  <c i="16" r="BK133"/>
  <c i="3" r="BK118"/>
  <c i="4" r="J237"/>
  <c i="5" r="BK152"/>
  <c i="6" r="BK347"/>
  <c r="J241"/>
  <c i="7" r="BK158"/>
  <c i="8" r="J133"/>
  <c i="9" r="J271"/>
  <c r="BK211"/>
  <c r="J152"/>
  <c i="12" r="BK131"/>
  <c i="14" r="J168"/>
  <c i="16" r="BK114"/>
  <c i="2" r="BK202"/>
  <c i="5" r="BK279"/>
  <c i="7" r="J209"/>
  <c i="8" r="BK128"/>
  <c i="9" r="BK107"/>
  <c r="J112"/>
  <c i="12" r="BK149"/>
  <c i="14" r="BK109"/>
  <c i="15" r="BK102"/>
  <c i="3" r="J118"/>
  <c i="6" r="J272"/>
  <c i="7" r="BK305"/>
  <c i="8" r="J187"/>
  <c i="9" r="BK269"/>
  <c r="BK129"/>
  <c i="10" r="J132"/>
  <c i="6" r="BK265"/>
  <c i="8" r="BK152"/>
  <c i="9" r="BK223"/>
  <c i="14" r="J105"/>
  <c r="BK117"/>
  <c i="15" r="BK124"/>
  <c r="BK84"/>
  <c i="16" r="J129"/>
  <c i="2" r="J111"/>
  <c i="3" r="BK111"/>
  <c i="4" r="J109"/>
  <c i="5" r="BK249"/>
  <c i="6" r="J369"/>
  <c i="7" r="J177"/>
  <c i="8" r="J180"/>
  <c r="BK133"/>
  <c i="9" r="BK244"/>
  <c i="5" r="BK272"/>
  <c i="6" r="J296"/>
  <c i="8" r="J124"/>
  <c i="10" r="J125"/>
  <c i="2" r="J202"/>
  <c i="3" r="J105"/>
  <c i="4" r="J302"/>
  <c i="5" r="BK147"/>
  <c r="J187"/>
  <c i="6" r="BK276"/>
  <c r="J141"/>
  <c i="7" r="J293"/>
  <c r="BK144"/>
  <c r="J222"/>
  <c i="8" r="BK169"/>
  <c r="J185"/>
  <c r="BK137"/>
  <c r="BK113"/>
  <c i="9" r="BK203"/>
  <c r="BK133"/>
  <c r="BK149"/>
  <c r="BK184"/>
  <c i="13" r="BK160"/>
  <c i="16" r="BK126"/>
  <c i="3" r="BK206"/>
  <c r="J101"/>
  <c i="4" r="J334"/>
  <c r="J148"/>
  <c i="5" r="J233"/>
  <c i="6" r="BK388"/>
  <c r="J322"/>
  <c i="7" r="J305"/>
  <c i="9" r="BK188"/>
  <c i="10" r="BK125"/>
  <c i="11" r="BK101"/>
  <c i="3" r="J146"/>
  <c i="4" r="BK323"/>
  <c r="J293"/>
  <c i="5" r="J189"/>
  <c i="6" r="J363"/>
  <c r="J170"/>
  <c i="7" r="BK320"/>
  <c r="J106"/>
  <c i="3" r="J167"/>
  <c i="6" r="BK250"/>
  <c i="7" r="BK106"/>
  <c i="8" r="J166"/>
  <c i="9" r="J189"/>
  <c i="13" r="BK137"/>
  <c i="14" r="J183"/>
  <c i="2" r="J122"/>
  <c i="4" r="BK370"/>
  <c i="5" r="BK255"/>
  <c i="7" r="J331"/>
  <c i="8" r="BK197"/>
  <c r="BK126"/>
  <c i="9" r="BK230"/>
  <c r="J169"/>
  <c r="BK238"/>
  <c r="J136"/>
  <c i="4" r="J142"/>
  <c i="6" r="BK114"/>
  <c i="14" r="J152"/>
  <c i="15" r="BK89"/>
  <c i="16" r="J126"/>
  <c i="5" r="BK129"/>
  <c i="7" r="BK324"/>
  <c i="8" r="J130"/>
  <c i="9" r="J246"/>
  <c i="12" r="BK114"/>
  <c i="1" r="AS66"/>
  <c i="6" r="BK355"/>
  <c r="BK351"/>
  <c i="7" r="J241"/>
  <c r="J301"/>
  <c r="BK130"/>
  <c i="8" r="J129"/>
  <c r="J114"/>
  <c i="12" r="J149"/>
  <c i="15" r="J125"/>
  <c i="2" r="J158"/>
  <c i="4" r="J370"/>
  <c r="J285"/>
  <c i="5" r="J255"/>
  <c i="6" r="J298"/>
  <c r="J198"/>
  <c i="7" r="BK329"/>
  <c r="J206"/>
  <c i="9" r="J256"/>
  <c r="BK179"/>
  <c r="BK271"/>
  <c r="BK256"/>
  <c i="15" r="J107"/>
  <c i="16" r="BK88"/>
  <c i="2" r="BK182"/>
  <c i="3" r="J156"/>
  <c i="4" r="BK255"/>
  <c r="BK261"/>
  <c i="5" r="J253"/>
  <c i="6" r="BK334"/>
  <c r="J340"/>
  <c i="7" r="BK301"/>
  <c r="J139"/>
  <c i="8" r="BK182"/>
  <c i="3" r="BK124"/>
  <c i="5" r="J212"/>
  <c i="9" r="BK242"/>
  <c r="BK164"/>
  <c r="J128"/>
  <c i="11" r="J95"/>
  <c i="12" r="BK108"/>
  <c i="13" r="BK143"/>
  <c i="14" r="J176"/>
  <c i="15" r="J105"/>
  <c i="16" r="J105"/>
  <c i="3" r="J106"/>
  <c i="6" r="BK258"/>
  <c i="7" r="J261"/>
  <c i="8" r="J120"/>
  <c r="J126"/>
  <c i="9" r="BK217"/>
  <c r="J115"/>
  <c r="BK160"/>
  <c i="10" r="J122"/>
  <c i="12" r="BK145"/>
  <c i="13" r="J94"/>
  <c i="14" r="J119"/>
  <c i="16" r="J135"/>
  <c i="4" r="J300"/>
  <c i="5" r="J245"/>
  <c i="6" r="BK317"/>
  <c r="BK123"/>
  <c i="7" r="BK322"/>
  <c i="8" r="J177"/>
  <c r="J150"/>
  <c i="9" r="BK104"/>
  <c r="J129"/>
  <c i="12" r="J168"/>
  <c i="14" r="J100"/>
  <c i="15" r="J108"/>
  <c i="16" r="J133"/>
  <c i="5" r="J221"/>
  <c i="6" r="BK340"/>
  <c i="7" r="BK318"/>
  <c i="9" r="J119"/>
  <c r="BK121"/>
  <c i="13" r="J160"/>
  <c i="7" r="J270"/>
  <c i="8" r="J175"/>
  <c i="9" r="BK222"/>
  <c r="BK180"/>
  <c i="11" r="BK128"/>
  <c i="4" r="J292"/>
  <c i="6" r="BK344"/>
  <c r="J344"/>
  <c i="7" r="J316"/>
  <c i="8" r="J181"/>
  <c r="J127"/>
  <c r="J157"/>
  <c r="J152"/>
  <c i="9" r="BK259"/>
  <c r="J204"/>
  <c r="J157"/>
  <c r="J130"/>
  <c r="J186"/>
  <c i="15" r="J89"/>
  <c i="16" r="J118"/>
  <c r="BK135"/>
  <c r="J114"/>
  <c i="2" r="BK139"/>
  <c i="3" r="J182"/>
  <c i="4" r="BK207"/>
  <c r="J249"/>
  <c r="J129"/>
  <c i="6" r="BK365"/>
  <c r="BK241"/>
  <c r="J224"/>
  <c i="7" r="J132"/>
  <c r="J207"/>
  <c i="8" r="BK122"/>
  <c r="BK103"/>
  <c r="J106"/>
  <c i="9" r="J225"/>
  <c r="BK240"/>
  <c r="J177"/>
  <c i="11" r="J134"/>
  <c i="13" r="BK145"/>
  <c i="14" r="J126"/>
  <c i="15" r="BK108"/>
  <c i="16" r="BK127"/>
  <c i="2" r="J94"/>
  <c i="7" r="BK293"/>
  <c r="J120"/>
  <c i="8" r="BK125"/>
  <c i="9" r="J236"/>
  <c r="BK263"/>
  <c i="10" r="J120"/>
  <c i="12" r="BK134"/>
  <c i="2" r="BK195"/>
  <c r="J170"/>
  <c i="3" r="BK170"/>
  <c i="4" r="BK361"/>
  <c r="J321"/>
  <c r="J341"/>
  <c r="BK115"/>
  <c i="5" r="J234"/>
  <c i="8" r="BK149"/>
  <c r="J164"/>
  <c r="BK175"/>
  <c i="9" r="BK226"/>
  <c r="J195"/>
  <c r="J147"/>
  <c r="BK118"/>
  <c r="J158"/>
  <c r="BK266"/>
  <c r="J206"/>
  <c i="11" r="BK121"/>
  <c i="12" r="J159"/>
  <c i="14" r="J130"/>
  <c i="15" r="J111"/>
  <c i="16" r="BK85"/>
  <c i="2" r="BK104"/>
  <c r="BK122"/>
  <c i="3" r="J134"/>
  <c i="4" r="BK245"/>
  <c r="BK308"/>
  <c r="J175"/>
  <c r="BK230"/>
  <c i="5" r="J218"/>
  <c r="BK180"/>
  <c i="6" r="BK329"/>
  <c r="BK372"/>
  <c r="BK407"/>
  <c r="J289"/>
  <c i="7" r="J211"/>
  <c r="BK347"/>
  <c r="BK218"/>
  <c r="BK116"/>
  <c i="8" r="J143"/>
  <c i="9" r="BK234"/>
  <c r="BK191"/>
  <c r="BK155"/>
  <c r="J103"/>
  <c r="J153"/>
  <c r="J242"/>
  <c r="J196"/>
  <c r="J118"/>
  <c i="10" r="BK115"/>
  <c i="11" r="J132"/>
  <c i="12" r="BK161"/>
  <c r="BK151"/>
  <c i="13" r="BK135"/>
  <c r="BK133"/>
  <c i="14" r="J155"/>
  <c r="J196"/>
  <c r="J111"/>
  <c i="15" r="BK112"/>
  <c r="BK94"/>
  <c i="16" r="BK132"/>
  <c r="J91"/>
  <c i="2" r="BK129"/>
  <c i="7" r="BK200"/>
  <c r="J130"/>
  <c i="8" r="BK147"/>
  <c i="9" r="BK212"/>
  <c i="10" r="BK101"/>
  <c i="12" r="BK159"/>
  <c i="14" r="BK164"/>
  <c r="J170"/>
  <c i="16" r="J116"/>
  <c r="BK82"/>
  <c i="3" r="J129"/>
  <c i="6" r="J311"/>
  <c i="7" r="J273"/>
  <c r="BK273"/>
  <c i="8" r="BK189"/>
  <c i="9" r="BK189"/>
  <c r="J199"/>
  <c i="11" r="J101"/>
  <c i="12" r="BK99"/>
  <c i="13" r="J113"/>
  <c i="14" r="BK140"/>
  <c i="16" r="BK115"/>
  <c i="3" r="J163"/>
  <c i="4" r="J329"/>
  <c i="5" r="BK136"/>
  <c i="7" r="J149"/>
  <c i="9" r="J228"/>
  <c r="BK200"/>
  <c r="BK148"/>
  <c r="J247"/>
  <c r="BK117"/>
  <c i="10" r="J96"/>
  <c i="12" r="J147"/>
  <c r="BK141"/>
  <c i="13" r="J141"/>
  <c r="J101"/>
  <c i="14" r="J204"/>
  <c i="15" r="BK118"/>
  <c i="16" r="BK87"/>
  <c i="2" r="BK178"/>
  <c i="3" r="J120"/>
  <c i="4" r="J306"/>
  <c i="6" r="J388"/>
  <c i="7" r="J322"/>
  <c i="8" r="J186"/>
  <c r="BK171"/>
  <c r="J102"/>
  <c i="9" r="BK220"/>
  <c r="J216"/>
  <c r="BK156"/>
  <c r="J241"/>
  <c r="J253"/>
  <c r="BK181"/>
  <c i="10" r="BK106"/>
  <c i="12" r="J131"/>
  <c r="BK125"/>
  <c i="14" r="J174"/>
  <c r="BK166"/>
  <c i="15" r="J116"/>
  <c i="16" r="J92"/>
  <c i="4" r="J361"/>
  <c i="9" r="BK267"/>
  <c r="BK193"/>
  <c i="12" r="J164"/>
  <c r="J161"/>
  <c i="14" r="BK193"/>
  <c i="15" r="J99"/>
  <c r="BK106"/>
  <c i="16" r="J98"/>
  <c i="2" r="BK116"/>
  <c i="5" r="BK243"/>
  <c r="BK127"/>
  <c i="7" r="J339"/>
  <c i="9" r="J223"/>
  <c r="BK204"/>
  <c r="J146"/>
  <c i="11" r="J144"/>
  <c i="13" r="BK96"/>
  <c i="14" r="BK111"/>
  <c i="15" r="BK110"/>
  <c i="16" r="BK91"/>
  <c i="4" r="BK225"/>
  <c i="6" r="BK297"/>
  <c i="7" r="J218"/>
  <c r="J162"/>
  <c i="8" r="BK134"/>
  <c r="J112"/>
  <c i="9" r="BK237"/>
  <c r="BK192"/>
  <c i="11" r="BK116"/>
  <c i="12" r="BK157"/>
  <c i="2" r="J197"/>
  <c i="4" r="BK319"/>
  <c i="5" r="BK286"/>
  <c i="6" r="J105"/>
  <c r="J399"/>
  <c i="7" r="BK235"/>
  <c i="8" r="BK141"/>
  <c r="J184"/>
  <c r="J118"/>
  <c r="BK187"/>
  <c i="9" r="BK265"/>
  <c r="BK199"/>
  <c r="J150"/>
  <c r="J114"/>
  <c r="J226"/>
  <c r="BK157"/>
  <c r="J122"/>
  <c i="4" r="J180"/>
  <c i="6" r="J303"/>
  <c i="10" r="BK122"/>
  <c i="13" r="BK98"/>
  <c i="14" r="J166"/>
  <c i="16" r="J121"/>
  <c i="4" r="J280"/>
  <c i="6" r="J316"/>
  <c i="7" r="J144"/>
  <c i="9" r="BK110"/>
  <c r="J191"/>
  <c i="13" r="J137"/>
  <c i="3" r="BK106"/>
  <c i="4" r="BK180"/>
  <c r="BK291"/>
  <c i="5" r="BK233"/>
  <c r="J169"/>
  <c i="6" r="BK312"/>
  <c r="J308"/>
  <c r="J276"/>
  <c i="7" r="J213"/>
  <c r="BK256"/>
  <c r="J166"/>
  <c i="8" r="BK178"/>
  <c r="BK127"/>
  <c i="9" r="BK235"/>
  <c r="J151"/>
  <c r="J187"/>
  <c r="BK228"/>
  <c r="BK123"/>
  <c i="13" r="J121"/>
  <c i="14" r="BK115"/>
  <c i="2" r="J139"/>
  <c i="3" r="BK198"/>
  <c i="4" r="BK321"/>
  <c r="BK124"/>
  <c i="5" r="BK206"/>
  <c i="6" r="J186"/>
  <c r="J321"/>
  <c i="7" r="J231"/>
  <c r="BK169"/>
  <c i="8" r="J169"/>
  <c i="9" r="J211"/>
  <c r="J149"/>
  <c r="J198"/>
  <c r="BK236"/>
  <c r="BK106"/>
  <c i="10" r="J108"/>
  <c i="12" r="BK172"/>
  <c i="13" r="BK128"/>
  <c i="14" r="BK188"/>
  <c r="BK148"/>
  <c i="15" r="J98"/>
  <c i="16" r="BK104"/>
  <c r="BK142"/>
  <c i="1" r="AS63"/>
  <c i="4" r="J304"/>
  <c i="5" r="BK270"/>
  <c i="6" r="BK316"/>
  <c r="J290"/>
  <c i="7" r="BK245"/>
  <c r="BK213"/>
  <c i="8" r="BK118"/>
  <c i="9" r="BK165"/>
  <c i="12" r="J95"/>
  <c i="14" r="J161"/>
  <c i="16" r="BK98"/>
  <c i="4" r="J364"/>
  <c i="6" r="BK191"/>
  <c i="16" r="BK117"/>
  <c i="3" r="J186"/>
  <c i="4" r="J205"/>
  <c i="9" r="J277"/>
  <c r="BK170"/>
  <c r="J120"/>
  <c i="10" r="BK96"/>
  <c i="12" r="BK154"/>
  <c i="13" r="BK148"/>
  <c i="14" r="BK155"/>
  <c i="16" r="J136"/>
  <c i="3" r="J198"/>
  <c i="6" r="BK301"/>
  <c i="7" r="J326"/>
  <c i="8" r="J103"/>
  <c i="9" r="J276"/>
  <c r="BK173"/>
  <c r="BK151"/>
  <c i="10" r="BK120"/>
  <c i="13" r="J145"/>
  <c i="14" r="BK172"/>
  <c i="15" r="BK101"/>
  <c i="4" r="BK285"/>
  <c r="J154"/>
  <c i="5" r="J164"/>
  <c i="6" r="BK198"/>
  <c i="7" r="BK162"/>
  <c i="8" r="BK165"/>
  <c r="BK105"/>
  <c i="9" r="J113"/>
  <c r="J251"/>
  <c r="J116"/>
  <c i="13" r="J153"/>
  <c i="14" r="BK144"/>
  <c i="16" r="J134"/>
  <c r="J97"/>
  <c i="5" r="J251"/>
  <c i="7" r="J297"/>
  <c i="8" r="J131"/>
  <c i="9" r="BK169"/>
  <c i="10" r="BK130"/>
  <c i="13" r="J105"/>
  <c i="15" r="BK104"/>
  <c i="16" r="J109"/>
  <c i="6" r="J191"/>
  <c i="7" r="J116"/>
  <c i="8" r="J109"/>
  <c r="J107"/>
  <c i="9" r="J173"/>
  <c r="BK130"/>
  <c i="4" r="J339"/>
  <c i="6" r="J304"/>
  <c i="13" r="J150"/>
  <c i="14" r="J142"/>
  <c i="15" r="J86"/>
  <c r="BK88"/>
  <c i="16" r="BK110"/>
  <c r="BK89"/>
  <c i="2" r="BK120"/>
  <c i="4" r="J345"/>
  <c i="5" r="J180"/>
  <c i="6" r="J326"/>
  <c i="7" r="J310"/>
  <c r="BK126"/>
  <c i="8" r="BK191"/>
  <c r="BK139"/>
  <c i="9" r="J257"/>
  <c r="J141"/>
  <c i="12" r="J97"/>
  <c i="14" r="BK113"/>
  <c i="15" r="J102"/>
  <c i="16" r="BK101"/>
  <c i="4" r="J115"/>
  <c i="6" r="BK105"/>
  <c i="7" r="J101"/>
  <c i="8" r="BK143"/>
  <c i="9" r="BK195"/>
  <c i="5" r="BK212"/>
  <c i="6" r="J255"/>
  <c r="J280"/>
  <c i="7" r="J349"/>
  <c r="J335"/>
  <c r="BK101"/>
  <c i="8" r="BK151"/>
  <c r="J154"/>
  <c r="BK132"/>
  <c i="9" r="J190"/>
  <c r="J213"/>
  <c r="BK257"/>
  <c r="BK153"/>
  <c i="14" r="BK100"/>
  <c i="2" r="J191"/>
  <c i="3" r="BK138"/>
  <c i="4" r="BK195"/>
  <c i="5" r="J232"/>
  <c r="J111"/>
  <c i="6" r="J317"/>
  <c r="BK304"/>
  <c i="7" r="BK189"/>
  <c i="9" r="BK138"/>
  <c i="10" r="J94"/>
  <c i="11" r="J130"/>
  <c i="12" r="BK166"/>
  <c i="13" r="BK94"/>
  <c i="14" r="BK190"/>
  <c i="15" r="BK111"/>
  <c i="16" r="BK86"/>
  <c r="BK94"/>
  <c i="2" r="BK161"/>
  <c i="3" r="BK174"/>
  <c i="4" r="BK223"/>
  <c i="5" r="J152"/>
  <c r="BK226"/>
  <c i="6" r="J347"/>
  <c i="7" r="BK343"/>
  <c r="J341"/>
  <c i="8" r="BK115"/>
  <c i="9" r="J227"/>
  <c i="13" r="BK103"/>
  <c i="15" r="BK98"/>
  <c i="3" r="BK107"/>
  <c i="6" r="J365"/>
  <c i="8" r="J148"/>
  <c i="9" r="J278"/>
  <c i="12" r="J157"/>
  <c i="14" r="J164"/>
  <c i="2" r="BK199"/>
  <c i="4" r="J264"/>
  <c i="16" r="BK111"/>
  <c i="3" r="BK160"/>
  <c i="4" r="BK306"/>
  <c i="6" r="J265"/>
  <c i="7" r="BK297"/>
  <c i="8" r="BK180"/>
  <c i="9" r="J221"/>
  <c r="J144"/>
  <c r="BK108"/>
  <c r="J109"/>
  <c i="12" r="BK170"/>
  <c i="13" r="BK115"/>
  <c i="15" r="J119"/>
  <c i="16" r="J111"/>
  <c i="4" r="BK175"/>
  <c i="5" r="J118"/>
  <c i="6" r="J109"/>
  <c i="7" r="J343"/>
  <c i="8" r="BK184"/>
  <c r="J165"/>
  <c r="BK156"/>
  <c i="9" r="J222"/>
  <c i="16" r="J128"/>
  <c i="5" r="J123"/>
  <c i="7" r="J256"/>
  <c i="8" r="BK148"/>
  <c i="9" r="J235"/>
  <c i="11" r="BK144"/>
  <c i="14" r="BK142"/>
  <c i="16" r="BK97"/>
  <c i="3" r="J174"/>
  <c i="6" r="BK170"/>
  <c i="7" r="BK156"/>
  <c i="8" r="J140"/>
  <c i="9" r="J117"/>
  <c r="J238"/>
  <c i="10" r="J110"/>
  <c i="5" r="J243"/>
  <c i="6" r="J334"/>
  <c i="7" r="BK207"/>
  <c i="8" r="BK176"/>
  <c r="BK196"/>
  <c i="9" r="BK224"/>
  <c r="J181"/>
  <c r="J121"/>
  <c r="J170"/>
  <c i="10" r="J106"/>
  <c i="15" r="BK83"/>
  <c i="16" r="J115"/>
  <c r="J86"/>
  <c r="J96"/>
  <c r="J110"/>
  <c i="2" r="BK188"/>
  <c i="3" r="BK163"/>
  <c i="4" r="J319"/>
  <c i="5" r="BK202"/>
  <c r="J270"/>
  <c i="6" r="BK236"/>
  <c r="BK308"/>
  <c i="7" r="BK261"/>
  <c r="J204"/>
  <c i="8" r="J170"/>
  <c r="J156"/>
  <c r="BK181"/>
  <c i="9" r="BK161"/>
  <c r="BK190"/>
  <c i="11" r="BK123"/>
  <c i="13" r="BK150"/>
  <c i="14" r="BK176"/>
  <c r="BK102"/>
  <c i="15" r="BK119"/>
  <c i="16" r="BK106"/>
  <c i="2" r="BK174"/>
  <c i="3" r="J111"/>
  <c i="6" r="BK321"/>
  <c r="BK222"/>
  <c i="7" r="J279"/>
  <c r="J299"/>
  <c i="8" r="J113"/>
  <c i="9" r="J215"/>
  <c r="BK233"/>
  <c i="11" r="BK118"/>
  <c i="13" r="J139"/>
  <c i="2" r="J129"/>
  <c i="3" r="BK120"/>
  <c i="4" r="BK304"/>
  <c r="BK349"/>
  <c r="J104"/>
  <c r="J152"/>
  <c i="5" r="J129"/>
  <c r="BK123"/>
  <c i="6" r="J297"/>
  <c r="J114"/>
  <c i="9" r="J207"/>
  <c r="J162"/>
  <c r="J142"/>
  <c r="J219"/>
  <c r="J106"/>
  <c r="J197"/>
  <c r="J131"/>
  <c i="11" r="J108"/>
  <c i="14" r="J150"/>
  <c i="16" r="BK137"/>
  <c i="3" r="BK186"/>
  <c r="J107"/>
  <c i="4" r="BK325"/>
  <c r="J327"/>
  <c r="J232"/>
  <c i="5" r="J106"/>
  <c r="BK234"/>
  <c r="BK282"/>
  <c i="6" r="BK272"/>
  <c r="J165"/>
  <c r="BK363"/>
  <c i="7" r="BK335"/>
  <c r="BK149"/>
  <c r="J295"/>
  <c i="11" r="BK126"/>
  <c i="12" r="BK138"/>
  <c r="J114"/>
  <c i="4" r="BK356"/>
  <c r="BK341"/>
  <c r="BK205"/>
  <c r="BK148"/>
  <c i="5" r="BK268"/>
  <c i="6" r="BK269"/>
  <c r="J393"/>
  <c r="J258"/>
  <c i="7" r="BK258"/>
  <c r="BK231"/>
  <c i="8" r="J105"/>
  <c r="J171"/>
  <c i="9" r="J184"/>
  <c i="11" r="J142"/>
  <c i="13" r="J115"/>
  <c i="14" r="BK126"/>
  <c r="BK138"/>
  <c i="15" r="J122"/>
  <c i="16" r="BK128"/>
  <c r="BK130"/>
  <c i="3" r="J142"/>
  <c i="6" r="BK359"/>
  <c i="4" r="BK336"/>
  <c r="J200"/>
  <c i="5" r="BK232"/>
  <c i="9" r="BK268"/>
  <c r="BK210"/>
  <c r="J188"/>
  <c r="J139"/>
  <c r="J133"/>
  <c r="J111"/>
  <c i="10" r="J113"/>
  <c i="11" r="J139"/>
  <c r="BK95"/>
  <c i="12" r="J120"/>
  <c i="13" r="J133"/>
  <c i="14" r="J190"/>
  <c r="J102"/>
  <c r="BK183"/>
  <c i="15" r="J88"/>
  <c i="16" r="BK122"/>
  <c i="2" r="BK111"/>
  <c i="4" r="BK232"/>
  <c i="6" r="J345"/>
  <c r="BK345"/>
  <c i="7" r="BK181"/>
  <c i="8" r="J155"/>
  <c r="J153"/>
  <c r="BK170"/>
  <c i="9" r="BK218"/>
  <c r="BK197"/>
  <c r="BK134"/>
  <c i="4" r="BK200"/>
  <c i="5" r="BK264"/>
  <c r="BK262"/>
  <c i="6" r="BK280"/>
  <c r="J285"/>
  <c r="BK285"/>
  <c i="7" r="BK249"/>
  <c r="BK204"/>
  <c i="8" r="J146"/>
  <c r="BK150"/>
  <c r="BK194"/>
  <c i="9" r="J229"/>
  <c r="J178"/>
  <c r="J234"/>
  <c r="BK139"/>
  <c i="11" r="J104"/>
  <c i="12" r="J101"/>
  <c i="13" r="J143"/>
  <c i="14" r="BK105"/>
  <c i="15" r="J110"/>
  <c i="16" r="J88"/>
  <c i="1" r="AS57"/>
  <c i="9" r="BK246"/>
  <c r="BK216"/>
  <c r="BK187"/>
  <c i="10" r="BK128"/>
  <c i="11" r="BK111"/>
  <c i="12" r="J108"/>
  <c i="14" r="J172"/>
  <c i="15" r="J84"/>
  <c i="16" r="BK134"/>
  <c i="3" r="J194"/>
  <c i="4" r="BK339"/>
  <c i="6" r="BK255"/>
  <c i="7" r="J194"/>
  <c r="J249"/>
  <c i="8" r="BK193"/>
  <c r="BK109"/>
  <c i="9" r="BK251"/>
  <c r="BK278"/>
  <c r="BK162"/>
  <c r="BK114"/>
  <c i="11" r="J123"/>
  <c i="12" r="BK168"/>
  <c i="6" r="J231"/>
  <c i="8" r="J117"/>
  <c i="9" r="J175"/>
  <c r="BK113"/>
  <c i="14" r="BK130"/>
  <c i="15" r="BK113"/>
  <c i="16" r="J113"/>
  <c r="J123"/>
  <c i="3" r="BK178"/>
  <c i="4" r="BK334"/>
  <c i="5" r="J262"/>
  <c i="6" r="J359"/>
  <c i="7" r="BK337"/>
  <c i="8" r="BK140"/>
  <c r="J149"/>
  <c i="9" r="J268"/>
  <c i="11" r="BK130"/>
  <c i="14" r="J198"/>
  <c r="J140"/>
  <c i="16" r="J132"/>
  <c i="2" r="J178"/>
  <c i="6" r="BK380"/>
  <c r="J380"/>
  <c i="8" r="J191"/>
  <c i="9" r="J262"/>
  <c r="BK120"/>
  <c i="13" r="BK141"/>
  <c i="2" r="BK153"/>
  <c i="3" r="BK146"/>
  <c i="4" r="BK249"/>
  <c r="J195"/>
  <c i="5" r="BK251"/>
  <c r="BK199"/>
  <c i="6" r="BK165"/>
  <c r="J403"/>
  <c i="7" r="BK331"/>
  <c r="J320"/>
  <c i="8" r="J174"/>
  <c r="BK102"/>
  <c r="BK129"/>
  <c i="9" r="BK249"/>
  <c r="BK158"/>
  <c r="BK105"/>
  <c r="BK247"/>
  <c r="J164"/>
  <c i="13" r="BK139"/>
  <c i="15" r="J85"/>
  <c i="2" r="BK197"/>
  <c i="3" r="J190"/>
  <c i="4" r="J336"/>
  <c r="J225"/>
  <c i="5" r="J199"/>
  <c r="J249"/>
  <c i="6" r="J385"/>
  <c i="7" r="J347"/>
  <c r="BK279"/>
  <c r="BK132"/>
  <c i="9" r="J250"/>
  <c r="BK171"/>
  <c r="J138"/>
  <c r="BK175"/>
  <c r="BK147"/>
  <c i="10" r="J117"/>
  <c i="11" r="BK132"/>
  <c i="12" r="BK116"/>
  <c i="13" r="J155"/>
  <c i="14" r="BK170"/>
  <c i="15" r="BK107"/>
  <c i="16" r="J131"/>
  <c i="2" r="J153"/>
  <c i="3" r="J210"/>
  <c r="BK115"/>
  <c i="4" r="BK317"/>
  <c i="6" r="J143"/>
  <c i="8" r="J172"/>
  <c i="9" r="J140"/>
  <c i="12" r="BK105"/>
  <c i="14" r="BK119"/>
  <c i="15" r="BK90"/>
  <c i="2" r="BK99"/>
  <c i="4" r="BK237"/>
  <c i="7" r="BK211"/>
  <c i="9" r="BK215"/>
  <c r="J132"/>
  <c r="BK124"/>
  <c i="11" r="BK108"/>
  <c i="12" r="BK127"/>
  <c i="13" r="BK111"/>
  <c i="14" r="J188"/>
  <c i="7" r="BK120"/>
  <c i="8" r="J139"/>
  <c i="9" r="BK219"/>
  <c i="14" r="BK146"/>
  <c i="15" r="BK86"/>
  <c i="2" r="BK205"/>
  <c i="4" r="J269"/>
  <c i="5" r="J101"/>
  <c i="6" r="BK311"/>
  <c i="7" r="J200"/>
  <c i="8" r="J196"/>
  <c r="BK111"/>
  <c i="9" r="BK279"/>
  <c i="11" r="J128"/>
  <c i="13" r="J98"/>
  <c i="15" r="BK121"/>
  <c i="16" r="BK105"/>
  <c i="2" r="J161"/>
  <c i="5" r="BK194"/>
  <c i="6" r="BK294"/>
  <c i="8" r="BK120"/>
  <c i="9" r="BK225"/>
  <c i="12" r="BK103"/>
  <c i="14" r="J144"/>
  <c i="16" r="J100"/>
  <c i="4" r="BK104"/>
  <c i="7" r="J329"/>
  <c i="10" r="BK132"/>
  <c i="2" l="1" r="P169"/>
  <c i="3" r="T100"/>
  <c r="T99"/>
  <c r="T117"/>
  <c i="4" r="BK103"/>
  <c r="P244"/>
  <c r="P279"/>
  <c r="BK344"/>
  <c r="J344"/>
  <c r="J75"/>
  <c r="R344"/>
  <c i="5" r="BK100"/>
  <c r="R220"/>
  <c i="9" r="BK102"/>
  <c r="R154"/>
  <c r="R159"/>
  <c r="T163"/>
  <c r="P172"/>
  <c r="T176"/>
  <c r="BK239"/>
  <c r="J239"/>
  <c r="J72"/>
  <c i="10" r="R93"/>
  <c r="T105"/>
  <c i="11" r="R125"/>
  <c i="14" r="R121"/>
  <c r="BK180"/>
  <c r="J180"/>
  <c r="J69"/>
  <c i="2" r="T160"/>
  <c i="3" r="P123"/>
  <c r="P122"/>
  <c i="4" r="T263"/>
  <c i="6" r="R402"/>
  <c r="R401"/>
  <c i="7" r="T100"/>
  <c r="BK199"/>
  <c r="J199"/>
  <c r="J68"/>
  <c r="P226"/>
  <c r="R304"/>
  <c r="R303"/>
  <c i="8" r="BK100"/>
  <c r="J100"/>
  <c r="J64"/>
  <c r="R136"/>
  <c r="P162"/>
  <c r="T195"/>
  <c i="9" r="R176"/>
  <c r="R182"/>
  <c r="T248"/>
  <c r="P272"/>
  <c i="10" r="T112"/>
  <c r="R127"/>
  <c i="13" r="P93"/>
  <c r="P123"/>
  <c r="R152"/>
  <c i="14" r="P95"/>
  <c r="R154"/>
  <c i="2" r="R160"/>
  <c i="9" r="R102"/>
  <c r="BK159"/>
  <c r="J159"/>
  <c r="J66"/>
  <c r="R185"/>
  <c r="R248"/>
  <c r="R260"/>
  <c i="10" r="R105"/>
  <c i="11" r="P103"/>
  <c r="BK136"/>
  <c r="J136"/>
  <c r="J70"/>
  <c i="13" r="BK93"/>
  <c r="BK123"/>
  <c r="J123"/>
  <c r="J66"/>
  <c r="R147"/>
  <c i="14" r="BK121"/>
  <c r="J121"/>
  <c r="J66"/>
  <c r="T154"/>
  <c r="T185"/>
  <c i="2" r="P160"/>
  <c i="3" r="BK151"/>
  <c r="BK150"/>
  <c r="J150"/>
  <c r="J73"/>
  <c i="4" r="T279"/>
  <c r="P355"/>
  <c i="5" r="R100"/>
  <c r="R201"/>
  <c i="6" r="R243"/>
  <c r="BK339"/>
  <c r="J339"/>
  <c r="J73"/>
  <c i="9" r="P102"/>
  <c r="P163"/>
  <c r="P252"/>
  <c i="10" r="BK100"/>
  <c r="J100"/>
  <c r="J65"/>
  <c r="P112"/>
  <c r="P127"/>
  <c i="13" r="R132"/>
  <c i="2" r="T169"/>
  <c i="3" r="P151"/>
  <c r="P150"/>
  <c i="4" r="P103"/>
  <c r="BK263"/>
  <c r="J263"/>
  <c r="J71"/>
  <c r="P335"/>
  <c r="R355"/>
  <c i="5" r="P201"/>
  <c r="T278"/>
  <c i="6" r="P243"/>
  <c r="R271"/>
  <c r="R339"/>
  <c r="R346"/>
  <c i="7" r="BK100"/>
  <c r="T168"/>
  <c r="BK215"/>
  <c r="J215"/>
  <c r="J69"/>
  <c r="P253"/>
  <c r="R282"/>
  <c r="R281"/>
  <c i="8" r="BK136"/>
  <c r="J136"/>
  <c r="J66"/>
  <c r="T145"/>
  <c r="T183"/>
  <c i="9" r="BK154"/>
  <c r="J154"/>
  <c r="J65"/>
  <c r="BK163"/>
  <c r="J163"/>
  <c r="J67"/>
  <c r="P185"/>
  <c r="BK245"/>
  <c r="J245"/>
  <c r="J74"/>
  <c r="P248"/>
  <c r="BK260"/>
  <c r="J260"/>
  <c r="J78"/>
  <c r="BK272"/>
  <c r="J272"/>
  <c r="J79"/>
  <c i="10" r="R100"/>
  <c r="P119"/>
  <c i="11" r="T94"/>
  <c r="BK113"/>
  <c r="J113"/>
  <c r="J67"/>
  <c r="BK120"/>
  <c r="J120"/>
  <c r="J68"/>
  <c r="P136"/>
  <c i="13" r="T93"/>
  <c r="R123"/>
  <c r="T147"/>
  <c i="14" r="P104"/>
  <c r="P154"/>
  <c r="BK185"/>
  <c r="J185"/>
  <c r="J70"/>
  <c r="P195"/>
  <c i="2" r="P93"/>
  <c r="BK194"/>
  <c r="J194"/>
  <c r="J68"/>
  <c i="3" r="T123"/>
  <c r="T122"/>
  <c i="4" r="T244"/>
  <c r="P344"/>
  <c i="5" r="BK220"/>
  <c r="J220"/>
  <c r="J71"/>
  <c r="R278"/>
  <c i="6" r="R104"/>
  <c r="R284"/>
  <c r="P346"/>
  <c i="7" r="P100"/>
  <c r="P183"/>
  <c r="BK226"/>
  <c r="J226"/>
  <c r="J70"/>
  <c r="BK304"/>
  <c r="BK303"/>
  <c r="J303"/>
  <c r="J75"/>
  <c i="8" r="T100"/>
  <c r="BK145"/>
  <c r="J145"/>
  <c r="J69"/>
  <c r="T158"/>
  <c r="R192"/>
  <c i="9" r="T172"/>
  <c r="T239"/>
  <c i="10" r="P93"/>
  <c r="BK105"/>
  <c r="J105"/>
  <c r="J66"/>
  <c r="BK119"/>
  <c r="J119"/>
  <c r="J68"/>
  <c r="T127"/>
  <c i="11" r="BK141"/>
  <c r="J141"/>
  <c r="J71"/>
  <c i="12" r="P107"/>
  <c r="BK140"/>
  <c r="J140"/>
  <c r="J68"/>
  <c r="BK156"/>
  <c r="J156"/>
  <c r="J70"/>
  <c r="T156"/>
  <c i="13" r="P132"/>
  <c i="14" r="P121"/>
  <c r="R185"/>
  <c i="2" r="BK93"/>
  <c r="J93"/>
  <c r="J65"/>
  <c r="R169"/>
  <c r="T194"/>
  <c i="3" r="R151"/>
  <c r="R150"/>
  <c i="4" r="BK244"/>
  <c r="J244"/>
  <c r="J70"/>
  <c r="R279"/>
  <c r="BK335"/>
  <c r="J335"/>
  <c r="J74"/>
  <c r="T344"/>
  <c i="5" r="P220"/>
  <c r="P278"/>
  <c i="6" r="BK243"/>
  <c r="J243"/>
  <c r="J70"/>
  <c r="BK271"/>
  <c r="J271"/>
  <c r="J71"/>
  <c r="T339"/>
  <c r="P371"/>
  <c i="7" r="BK168"/>
  <c r="J168"/>
  <c r="J66"/>
  <c r="R183"/>
  <c r="R226"/>
  <c r="P304"/>
  <c r="P303"/>
  <c i="8" r="P100"/>
  <c r="T136"/>
  <c r="BK158"/>
  <c r="J158"/>
  <c r="J70"/>
  <c r="BK183"/>
  <c r="J183"/>
  <c r="J73"/>
  <c r="BK195"/>
  <c r="J195"/>
  <c r="J77"/>
  <c i="11" r="T103"/>
  <c r="BK125"/>
  <c r="J125"/>
  <c r="J69"/>
  <c r="T136"/>
  <c i="12" r="P94"/>
  <c r="BK124"/>
  <c r="J124"/>
  <c r="J66"/>
  <c r="P133"/>
  <c r="P163"/>
  <c i="14" r="R95"/>
  <c r="BK154"/>
  <c r="J154"/>
  <c r="J67"/>
  <c r="R180"/>
  <c r="R195"/>
  <c i="15" r="T82"/>
  <c i="2" r="BK160"/>
  <c r="J160"/>
  <c r="J66"/>
  <c r="R194"/>
  <c i="3" r="T151"/>
  <c r="T150"/>
  <c i="4" r="R244"/>
  <c r="R263"/>
  <c r="R335"/>
  <c i="5" r="T100"/>
  <c r="T201"/>
  <c i="6" r="P104"/>
  <c r="T284"/>
  <c r="BK346"/>
  <c r="J346"/>
  <c r="J74"/>
  <c r="P402"/>
  <c r="P401"/>
  <c i="7" r="P168"/>
  <c r="R199"/>
  <c r="BK253"/>
  <c r="J253"/>
  <c r="J71"/>
  <c r="T282"/>
  <c r="T281"/>
  <c i="8" r="T104"/>
  <c r="BK162"/>
  <c r="J162"/>
  <c r="J72"/>
  <c r="P192"/>
  <c i="9" r="P154"/>
  <c r="T159"/>
  <c r="BK172"/>
  <c r="J172"/>
  <c r="J68"/>
  <c r="BK176"/>
  <c r="J176"/>
  <c r="J69"/>
  <c r="P182"/>
  <c r="R239"/>
  <c r="BK248"/>
  <c r="J248"/>
  <c r="J75"/>
  <c r="T260"/>
  <c i="10" r="BK93"/>
  <c r="P105"/>
  <c r="T119"/>
  <c i="11" r="P125"/>
  <c i="12" r="T107"/>
  <c r="R133"/>
  <c r="T163"/>
  <c i="13" r="BK100"/>
  <c r="J100"/>
  <c r="J65"/>
  <c r="BK147"/>
  <c r="J147"/>
  <c r="J68"/>
  <c i="14" r="BK104"/>
  <c r="J104"/>
  <c r="J65"/>
  <c r="R163"/>
  <c i="15" r="R109"/>
  <c i="2" r="T93"/>
  <c r="T92"/>
  <c r="T91"/>
  <c r="P194"/>
  <c i="3" r="P100"/>
  <c r="BK123"/>
  <c r="J123"/>
  <c r="J72"/>
  <c i="6" r="BK104"/>
  <c r="J104"/>
  <c r="J69"/>
  <c r="T243"/>
  <c r="T271"/>
  <c r="T371"/>
  <c i="8" r="R104"/>
  <c r="T162"/>
  <c r="T161"/>
  <c r="BK192"/>
  <c r="J192"/>
  <c r="J76"/>
  <c i="9" r="P176"/>
  <c r="T182"/>
  <c r="T245"/>
  <c i="10" r="T93"/>
  <c r="BK112"/>
  <c r="J112"/>
  <c r="J67"/>
  <c i="11" r="P120"/>
  <c r="R136"/>
  <c i="12" r="R94"/>
  <c r="P124"/>
  <c r="T133"/>
  <c r="P156"/>
  <c i="13" r="P100"/>
  <c r="T123"/>
  <c r="P147"/>
  <c i="14" r="BK95"/>
  <c r="J95"/>
  <c r="J64"/>
  <c r="T95"/>
  <c r="T163"/>
  <c i="15" r="R82"/>
  <c r="R81"/>
  <c i="3" r="BK100"/>
  <c r="R123"/>
  <c r="R122"/>
  <c i="6" r="P271"/>
  <c r="BK371"/>
  <c r="J371"/>
  <c r="J75"/>
  <c r="T402"/>
  <c r="T401"/>
  <c i="7" r="R168"/>
  <c r="P199"/>
  <c r="P215"/>
  <c r="T215"/>
  <c r="R253"/>
  <c r="P282"/>
  <c r="P281"/>
  <c i="8" r="P104"/>
  <c r="R162"/>
  <c r="P195"/>
  <c i="9" r="T154"/>
  <c r="R163"/>
  <c r="T185"/>
  <c r="P245"/>
  <c r="BK252"/>
  <c r="J252"/>
  <c r="J76"/>
  <c r="P260"/>
  <c r="R272"/>
  <c i="10" r="P100"/>
  <c r="R112"/>
  <c r="BK127"/>
  <c r="J127"/>
  <c r="J70"/>
  <c i="11" r="P94"/>
  <c r="BK103"/>
  <c r="J103"/>
  <c r="J65"/>
  <c r="P113"/>
  <c r="T113"/>
  <c r="T125"/>
  <c r="T141"/>
  <c i="12" r="BK94"/>
  <c r="J94"/>
  <c r="J64"/>
  <c r="BK107"/>
  <c r="J107"/>
  <c r="J65"/>
  <c r="R124"/>
  <c r="BK133"/>
  <c r="J133"/>
  <c r="J67"/>
  <c r="P140"/>
  <c r="BK163"/>
  <c r="J163"/>
  <c r="J71"/>
  <c i="13" r="R93"/>
  <c r="BK132"/>
  <c r="J132"/>
  <c r="J67"/>
  <c r="BK152"/>
  <c r="J152"/>
  <c r="J69"/>
  <c i="14" r="R104"/>
  <c r="P163"/>
  <c r="P185"/>
  <c r="T195"/>
  <c i="15" r="P82"/>
  <c r="BK109"/>
  <c r="J109"/>
  <c r="J61"/>
  <c i="16" r="BK81"/>
  <c r="BK80"/>
  <c r="J80"/>
  <c r="J59"/>
  <c r="R81"/>
  <c r="R80"/>
  <c i="2" r="R93"/>
  <c r="R92"/>
  <c r="R91"/>
  <c i="3" r="R100"/>
  <c r="P117"/>
  <c i="4" r="R103"/>
  <c r="BK279"/>
  <c r="J279"/>
  <c r="J72"/>
  <c r="T335"/>
  <c r="BK355"/>
  <c r="J355"/>
  <c r="J76"/>
  <c i="5" r="T220"/>
  <c i="6" r="T104"/>
  <c r="T103"/>
  <c r="T102"/>
  <c r="P284"/>
  <c r="P339"/>
  <c r="T346"/>
  <c r="BK402"/>
  <c r="J402"/>
  <c r="J78"/>
  <c i="7" r="R100"/>
  <c r="R99"/>
  <c r="R98"/>
  <c r="BK183"/>
  <c r="J183"/>
  <c r="J67"/>
  <c r="T199"/>
  <c r="R215"/>
  <c r="T253"/>
  <c r="BK282"/>
  <c r="J282"/>
  <c r="J74"/>
  <c i="8" r="R100"/>
  <c r="P136"/>
  <c r="R145"/>
  <c r="R144"/>
  <c r="R158"/>
  <c r="R183"/>
  <c r="R195"/>
  <c i="9" r="T102"/>
  <c r="T101"/>
  <c r="P159"/>
  <c r="BK185"/>
  <c r="J185"/>
  <c r="J71"/>
  <c r="R245"/>
  <c r="T252"/>
  <c r="T272"/>
  <c i="11" r="BK94"/>
  <c r="R103"/>
  <c r="R113"/>
  <c r="T120"/>
  <c r="R141"/>
  <c i="12" r="R107"/>
  <c r="R140"/>
  <c r="R156"/>
  <c i="13" r="T100"/>
  <c r="P152"/>
  <c i="14" r="T121"/>
  <c r="P180"/>
  <c r="BK195"/>
  <c r="J195"/>
  <c r="J72"/>
  <c i="15" r="P109"/>
  <c i="16" r="P81"/>
  <c r="P80"/>
  <c i="1" r="AU73"/>
  <c i="2" r="BK169"/>
  <c r="J169"/>
  <c r="J67"/>
  <c i="3" r="BK117"/>
  <c r="J117"/>
  <c r="J70"/>
  <c r="R117"/>
  <c i="4" r="T103"/>
  <c r="T102"/>
  <c r="T101"/>
  <c r="P263"/>
  <c r="T355"/>
  <c i="5" r="P100"/>
  <c r="P99"/>
  <c r="P98"/>
  <c i="1" r="AU60"/>
  <c i="5" r="BK201"/>
  <c r="J201"/>
  <c r="J70"/>
  <c r="BK278"/>
  <c r="J278"/>
  <c r="J73"/>
  <c i="6" r="BK284"/>
  <c r="J284"/>
  <c r="J72"/>
  <c r="R371"/>
  <c i="7" r="T183"/>
  <c r="T226"/>
  <c r="T304"/>
  <c r="T303"/>
  <c i="8" r="BK104"/>
  <c r="J104"/>
  <c r="J65"/>
  <c r="P145"/>
  <c r="P144"/>
  <c r="P158"/>
  <c r="P183"/>
  <c r="T192"/>
  <c r="T190"/>
  <c i="9" r="R172"/>
  <c r="BK182"/>
  <c r="J182"/>
  <c r="J70"/>
  <c r="P239"/>
  <c r="R252"/>
  <c i="10" r="T100"/>
  <c r="R119"/>
  <c i="11" r="R94"/>
  <c r="R93"/>
  <c r="R120"/>
  <c r="P141"/>
  <c i="12" r="T94"/>
  <c r="T124"/>
  <c r="T140"/>
  <c r="R163"/>
  <c i="13" r="R100"/>
  <c r="T132"/>
  <c r="T152"/>
  <c i="14" r="T104"/>
  <c r="BK163"/>
  <c r="J163"/>
  <c r="J68"/>
  <c r="T180"/>
  <c i="15" r="BK82"/>
  <c r="J82"/>
  <c r="J60"/>
  <c r="T109"/>
  <c i="16" r="T81"/>
  <c r="T80"/>
  <c i="10" r="BK124"/>
  <c r="J124"/>
  <c r="J69"/>
  <c i="9" r="BK243"/>
  <c r="J243"/>
  <c r="J73"/>
  <c r="BK258"/>
  <c r="J258"/>
  <c r="J77"/>
  <c i="2" r="BK204"/>
  <c r="J204"/>
  <c r="J69"/>
  <c i="11" r="BK110"/>
  <c r="J110"/>
  <c r="J66"/>
  <c i="4" r="BK333"/>
  <c r="J333"/>
  <c r="J73"/>
  <c i="12" r="BK153"/>
  <c r="J153"/>
  <c r="J69"/>
  <c i="5" r="BK276"/>
  <c r="J276"/>
  <c r="J72"/>
  <c i="6" r="BK398"/>
  <c r="J398"/>
  <c r="J76"/>
  <c i="7" r="BK278"/>
  <c r="J278"/>
  <c r="J72"/>
  <c i="8" r="BK142"/>
  <c r="J142"/>
  <c r="J67"/>
  <c r="BK188"/>
  <c r="J188"/>
  <c r="J74"/>
  <c i="13" r="BK159"/>
  <c r="J159"/>
  <c r="J70"/>
  <c i="4" r="BK369"/>
  <c r="J369"/>
  <c r="J77"/>
  <c i="5" r="BK285"/>
  <c r="J285"/>
  <c r="J74"/>
  <c i="8" r="BK190"/>
  <c r="J190"/>
  <c r="J75"/>
  <c i="14" r="BK192"/>
  <c r="J192"/>
  <c r="J71"/>
  <c i="16" r="E48"/>
  <c r="J54"/>
  <c r="F77"/>
  <c r="BE92"/>
  <c r="BE96"/>
  <c r="BE125"/>
  <c r="BE134"/>
  <c r="J74"/>
  <c r="BE90"/>
  <c r="BE98"/>
  <c r="J77"/>
  <c r="BE87"/>
  <c r="BE94"/>
  <c r="BE111"/>
  <c r="BE122"/>
  <c r="BE128"/>
  <c r="BE129"/>
  <c r="BE97"/>
  <c r="BE101"/>
  <c r="BE109"/>
  <c r="BE124"/>
  <c r="BE135"/>
  <c r="BE136"/>
  <c r="BE139"/>
  <c r="BE142"/>
  <c r="BE84"/>
  <c r="BE105"/>
  <c r="BE82"/>
  <c r="BE85"/>
  <c r="BE89"/>
  <c r="BE100"/>
  <c r="BE102"/>
  <c r="BE104"/>
  <c r="BE106"/>
  <c r="BE108"/>
  <c r="BE110"/>
  <c r="BE116"/>
  <c r="BE117"/>
  <c r="BE121"/>
  <c r="BE123"/>
  <c r="BE126"/>
  <c r="BE131"/>
  <c r="F54"/>
  <c r="BE86"/>
  <c r="BE88"/>
  <c r="BE91"/>
  <c r="BE113"/>
  <c r="BE114"/>
  <c r="BE115"/>
  <c r="BE118"/>
  <c r="BE119"/>
  <c r="BE127"/>
  <c r="BE130"/>
  <c r="BE132"/>
  <c r="BE133"/>
  <c r="BE137"/>
  <c i="15" r="BE86"/>
  <c r="BE89"/>
  <c r="BE85"/>
  <c r="BE102"/>
  <c r="J52"/>
  <c r="F55"/>
  <c r="J77"/>
  <c r="J78"/>
  <c r="BE94"/>
  <c r="BE96"/>
  <c r="BE105"/>
  <c r="E71"/>
  <c r="BE99"/>
  <c r="BE101"/>
  <c r="BE112"/>
  <c r="BE122"/>
  <c r="BE83"/>
  <c r="BE108"/>
  <c r="BE110"/>
  <c r="BE113"/>
  <c r="BE114"/>
  <c r="BE116"/>
  <c r="BE121"/>
  <c r="BE100"/>
  <c r="BE124"/>
  <c r="F54"/>
  <c r="BE84"/>
  <c r="BE87"/>
  <c r="BE88"/>
  <c r="BE90"/>
  <c r="BE92"/>
  <c r="BE98"/>
  <c r="BE104"/>
  <c r="BE106"/>
  <c r="BE107"/>
  <c r="BE111"/>
  <c r="BE118"/>
  <c r="BE119"/>
  <c r="BE125"/>
  <c i="14" r="F59"/>
  <c r="J90"/>
  <c r="BE98"/>
  <c r="BE100"/>
  <c r="BE117"/>
  <c r="BE119"/>
  <c r="BE128"/>
  <c r="BE132"/>
  <c r="BE102"/>
  <c r="BE134"/>
  <c r="BE136"/>
  <c r="BE140"/>
  <c r="BE150"/>
  <c r="BE155"/>
  <c r="BE107"/>
  <c r="BE109"/>
  <c r="BE122"/>
  <c r="BE124"/>
  <c r="BE164"/>
  <c r="BE168"/>
  <c r="BE178"/>
  <c r="BE181"/>
  <c i="13" r="J93"/>
  <c r="J64"/>
  <c i="14" r="E50"/>
  <c r="J56"/>
  <c r="J91"/>
  <c r="BE96"/>
  <c r="BE105"/>
  <c r="BE138"/>
  <c r="BE146"/>
  <c r="BE148"/>
  <c r="BE161"/>
  <c r="BE166"/>
  <c r="BE174"/>
  <c r="BE183"/>
  <c r="BE186"/>
  <c r="BE188"/>
  <c r="BE190"/>
  <c r="BE193"/>
  <c r="BE200"/>
  <c r="BE202"/>
  <c r="BE204"/>
  <c r="F58"/>
  <c r="BE111"/>
  <c r="BE113"/>
  <c r="BE115"/>
  <c r="BE126"/>
  <c r="BE130"/>
  <c r="BE142"/>
  <c r="BE144"/>
  <c r="BE152"/>
  <c r="BE157"/>
  <c r="BE159"/>
  <c r="BE170"/>
  <c r="BE172"/>
  <c r="BE176"/>
  <c r="BE196"/>
  <c r="BE198"/>
  <c i="13" r="J56"/>
  <c r="BE148"/>
  <c r="J59"/>
  <c r="BE103"/>
  <c r="BE105"/>
  <c r="BE109"/>
  <c r="BE133"/>
  <c r="E50"/>
  <c r="J58"/>
  <c r="F88"/>
  <c r="BE101"/>
  <c r="BE107"/>
  <c r="BE113"/>
  <c r="BE117"/>
  <c r="BE119"/>
  <c r="BE124"/>
  <c r="BE141"/>
  <c r="BE155"/>
  <c r="BE157"/>
  <c r="BE111"/>
  <c r="BE121"/>
  <c r="BE128"/>
  <c r="F59"/>
  <c r="BE98"/>
  <c r="BE115"/>
  <c r="BE126"/>
  <c r="BE135"/>
  <c r="BE137"/>
  <c r="BE143"/>
  <c r="BE150"/>
  <c r="BE160"/>
  <c r="BE94"/>
  <c r="BE96"/>
  <c r="BE130"/>
  <c r="BE139"/>
  <c r="BE145"/>
  <c r="BE153"/>
  <c i="12" r="J58"/>
  <c r="F90"/>
  <c r="BE108"/>
  <c r="BE120"/>
  <c r="J56"/>
  <c r="F89"/>
  <c r="BE122"/>
  <c i="11" r="J94"/>
  <c r="J64"/>
  <c i="12" r="J59"/>
  <c r="BE101"/>
  <c r="BE112"/>
  <c r="BE127"/>
  <c r="E50"/>
  <c r="BE125"/>
  <c r="BE141"/>
  <c r="BE149"/>
  <c r="BE157"/>
  <c r="BE166"/>
  <c r="BE136"/>
  <c r="BE147"/>
  <c r="BE172"/>
  <c r="BE110"/>
  <c r="BE116"/>
  <c r="BE161"/>
  <c r="BE95"/>
  <c r="BE99"/>
  <c r="BE103"/>
  <c r="BE114"/>
  <c r="BE134"/>
  <c r="BE138"/>
  <c r="BE151"/>
  <c r="BE154"/>
  <c r="BE97"/>
  <c r="BE105"/>
  <c r="BE118"/>
  <c r="BE129"/>
  <c r="BE131"/>
  <c r="BE145"/>
  <c r="BE159"/>
  <c r="BE164"/>
  <c r="BE168"/>
  <c r="BE143"/>
  <c r="BE170"/>
  <c i="10" r="J93"/>
  <c r="J64"/>
  <c i="11" r="BE101"/>
  <c r="BE114"/>
  <c r="BE118"/>
  <c r="F59"/>
  <c r="BE99"/>
  <c r="BE108"/>
  <c r="BE111"/>
  <c r="BE123"/>
  <c r="J56"/>
  <c r="J59"/>
  <c r="BE95"/>
  <c r="BE116"/>
  <c r="BE144"/>
  <c r="J58"/>
  <c r="F89"/>
  <c r="BE104"/>
  <c r="BE106"/>
  <c r="BE121"/>
  <c r="BE128"/>
  <c r="BE130"/>
  <c r="BE139"/>
  <c r="BE142"/>
  <c r="E81"/>
  <c r="BE97"/>
  <c r="BE126"/>
  <c r="BE132"/>
  <c r="BE134"/>
  <c r="BE137"/>
  <c r="BE146"/>
  <c i="9" r="J102"/>
  <c r="J64"/>
  <c i="10" r="F59"/>
  <c r="BE103"/>
  <c r="BE113"/>
  <c r="E50"/>
  <c r="J59"/>
  <c r="F88"/>
  <c r="BE94"/>
  <c r="BE98"/>
  <c r="BE101"/>
  <c r="BE106"/>
  <c r="BE108"/>
  <c r="BE110"/>
  <c r="BE115"/>
  <c r="BE120"/>
  <c r="BE134"/>
  <c r="J56"/>
  <c r="J88"/>
  <c r="BE122"/>
  <c r="BE125"/>
  <c r="BE132"/>
  <c r="BE96"/>
  <c r="BE117"/>
  <c r="BE128"/>
  <c r="BE130"/>
  <c i="9" r="E50"/>
  <c r="F58"/>
  <c r="J95"/>
  <c r="J97"/>
  <c r="BE104"/>
  <c r="BE106"/>
  <c r="BE108"/>
  <c r="BE109"/>
  <c r="BE110"/>
  <c r="BE111"/>
  <c r="BE117"/>
  <c r="BE122"/>
  <c r="BE126"/>
  <c r="BE127"/>
  <c r="BE130"/>
  <c r="BE131"/>
  <c r="BE132"/>
  <c r="BE133"/>
  <c r="BE134"/>
  <c r="BE140"/>
  <c r="BE144"/>
  <c r="BE145"/>
  <c r="BE151"/>
  <c r="BE153"/>
  <c r="BE155"/>
  <c r="BE157"/>
  <c r="BE158"/>
  <c r="BE161"/>
  <c r="BE169"/>
  <c r="BE170"/>
  <c r="BE174"/>
  <c r="BE175"/>
  <c r="BE178"/>
  <c r="BE179"/>
  <c r="BE189"/>
  <c r="BE190"/>
  <c r="BE195"/>
  <c r="BE196"/>
  <c r="BE198"/>
  <c r="BE231"/>
  <c r="BE232"/>
  <c r="BE233"/>
  <c r="BE236"/>
  <c r="BE237"/>
  <c r="BE240"/>
  <c r="BE241"/>
  <c r="BE242"/>
  <c r="BE244"/>
  <c r="BE246"/>
  <c r="BE247"/>
  <c r="BE251"/>
  <c r="BE256"/>
  <c r="BE257"/>
  <c r="BE262"/>
  <c r="BE273"/>
  <c r="BE276"/>
  <c r="BE277"/>
  <c r="BE278"/>
  <c r="BE279"/>
  <c i="8" r="BK161"/>
  <c r="J161"/>
  <c r="J71"/>
  <c i="9" r="J98"/>
  <c r="BE105"/>
  <c r="BE114"/>
  <c r="BE118"/>
  <c r="BE139"/>
  <c r="BE147"/>
  <c r="BE148"/>
  <c r="BE150"/>
  <c r="BE152"/>
  <c r="BE160"/>
  <c r="BE162"/>
  <c r="BE164"/>
  <c r="BE171"/>
  <c r="BE186"/>
  <c r="BE194"/>
  <c r="BE199"/>
  <c r="BE200"/>
  <c r="BE201"/>
  <c r="BE207"/>
  <c r="BE215"/>
  <c r="BE216"/>
  <c r="BE217"/>
  <c r="BE218"/>
  <c r="BE220"/>
  <c r="BE223"/>
  <c r="BE224"/>
  <c r="BE227"/>
  <c r="BE275"/>
  <c r="F59"/>
  <c r="BE103"/>
  <c r="BE107"/>
  <c r="BE112"/>
  <c r="BE113"/>
  <c r="BE115"/>
  <c r="BE116"/>
  <c r="BE119"/>
  <c r="BE120"/>
  <c r="BE121"/>
  <c r="BE123"/>
  <c r="BE124"/>
  <c r="BE125"/>
  <c r="BE128"/>
  <c r="BE129"/>
  <c r="BE135"/>
  <c r="BE136"/>
  <c r="BE137"/>
  <c r="BE138"/>
  <c r="BE141"/>
  <c r="BE142"/>
  <c r="BE143"/>
  <c r="BE146"/>
  <c r="BE149"/>
  <c r="BE156"/>
  <c r="BE165"/>
  <c r="BE166"/>
  <c r="BE167"/>
  <c r="BE168"/>
  <c r="BE173"/>
  <c r="BE177"/>
  <c r="BE180"/>
  <c r="BE181"/>
  <c r="BE183"/>
  <c r="BE184"/>
  <c r="BE187"/>
  <c r="BE188"/>
  <c r="BE191"/>
  <c r="BE192"/>
  <c r="BE193"/>
  <c r="BE197"/>
  <c r="BE202"/>
  <c r="BE203"/>
  <c r="BE204"/>
  <c r="BE205"/>
  <c r="BE206"/>
  <c r="BE208"/>
  <c r="BE209"/>
  <c r="BE210"/>
  <c r="BE211"/>
  <c r="BE212"/>
  <c r="BE213"/>
  <c r="BE214"/>
  <c r="BE219"/>
  <c r="BE221"/>
  <c r="BE222"/>
  <c r="BE225"/>
  <c r="BE226"/>
  <c r="BE228"/>
  <c r="BE229"/>
  <c r="BE230"/>
  <c r="BE234"/>
  <c r="BE235"/>
  <c r="BE238"/>
  <c r="BE249"/>
  <c r="BE250"/>
  <c r="BE253"/>
  <c r="BE254"/>
  <c r="BE255"/>
  <c r="BE259"/>
  <c r="BE261"/>
  <c r="BE263"/>
  <c r="BE264"/>
  <c r="BE265"/>
  <c r="BE266"/>
  <c r="BE267"/>
  <c r="BE268"/>
  <c r="BE269"/>
  <c r="BE270"/>
  <c r="BE271"/>
  <c r="BE274"/>
  <c i="7" r="J100"/>
  <c r="J65"/>
  <c r="J304"/>
  <c r="J76"/>
  <c i="8" r="J59"/>
  <c r="BE105"/>
  <c r="BE106"/>
  <c r="BE110"/>
  <c r="BE134"/>
  <c r="BE135"/>
  <c r="BE159"/>
  <c r="BE169"/>
  <c r="BE173"/>
  <c r="BE174"/>
  <c r="BE186"/>
  <c r="F59"/>
  <c r="J93"/>
  <c r="BE115"/>
  <c r="BE126"/>
  <c r="BE129"/>
  <c r="BE130"/>
  <c r="BE131"/>
  <c r="BE137"/>
  <c r="BE141"/>
  <c r="BE156"/>
  <c r="BE157"/>
  <c r="BE191"/>
  <c i="7" r="BK281"/>
  <c r="J281"/>
  <c r="J73"/>
  <c i="8" r="E87"/>
  <c r="J95"/>
  <c r="BE101"/>
  <c r="BE102"/>
  <c r="BE103"/>
  <c r="BE107"/>
  <c r="BE108"/>
  <c r="BE109"/>
  <c r="BE112"/>
  <c r="BE113"/>
  <c r="BE116"/>
  <c r="BE118"/>
  <c r="BE120"/>
  <c r="BE127"/>
  <c r="BE128"/>
  <c r="BE132"/>
  <c r="BE133"/>
  <c r="BE138"/>
  <c r="BE147"/>
  <c r="BE149"/>
  <c r="BE151"/>
  <c r="BE152"/>
  <c r="BE153"/>
  <c r="BE154"/>
  <c r="BE160"/>
  <c r="BE165"/>
  <c r="BE167"/>
  <c r="BE168"/>
  <c r="BE170"/>
  <c r="BE172"/>
  <c r="BE175"/>
  <c r="BE176"/>
  <c r="BE177"/>
  <c r="BE181"/>
  <c r="BE187"/>
  <c r="BE189"/>
  <c r="BE194"/>
  <c r="BE197"/>
  <c r="F58"/>
  <c r="BE111"/>
  <c r="BE114"/>
  <c r="BE117"/>
  <c r="BE119"/>
  <c r="BE121"/>
  <c r="BE122"/>
  <c r="BE123"/>
  <c r="BE124"/>
  <c r="BE125"/>
  <c r="BE139"/>
  <c r="BE140"/>
  <c r="BE143"/>
  <c r="BE146"/>
  <c r="BE148"/>
  <c r="BE150"/>
  <c r="BE155"/>
  <c r="BE163"/>
  <c r="BE164"/>
  <c r="BE166"/>
  <c r="BE171"/>
  <c r="BE178"/>
  <c r="BE179"/>
  <c r="BE180"/>
  <c r="BE182"/>
  <c r="BE184"/>
  <c r="BE185"/>
  <c r="BE193"/>
  <c r="BE196"/>
  <c i="7" r="J59"/>
  <c r="J92"/>
  <c r="BE112"/>
  <c r="BE144"/>
  <c r="BE149"/>
  <c r="BE158"/>
  <c r="BE162"/>
  <c r="BE200"/>
  <c r="BE211"/>
  <c r="BE318"/>
  <c r="BE320"/>
  <c r="BE347"/>
  <c r="BE349"/>
  <c r="F58"/>
  <c r="F59"/>
  <c r="BE101"/>
  <c r="BE106"/>
  <c r="BE139"/>
  <c r="BE156"/>
  <c r="BE169"/>
  <c r="BE184"/>
  <c r="BE194"/>
  <c r="BE206"/>
  <c r="BE209"/>
  <c r="BE213"/>
  <c r="BE216"/>
  <c r="BE227"/>
  <c r="BE231"/>
  <c r="BE235"/>
  <c r="BE258"/>
  <c r="BE265"/>
  <c r="BE279"/>
  <c r="BE293"/>
  <c r="BE299"/>
  <c r="BE301"/>
  <c r="BE313"/>
  <c r="BE322"/>
  <c r="BE326"/>
  <c r="BE329"/>
  <c r="BE337"/>
  <c r="BE339"/>
  <c r="BE341"/>
  <c r="BE343"/>
  <c i="6" r="BK103"/>
  <c r="J103"/>
  <c r="J68"/>
  <c i="7" r="E50"/>
  <c r="J58"/>
  <c r="BE116"/>
  <c r="BE120"/>
  <c r="BE126"/>
  <c r="BE130"/>
  <c r="BE132"/>
  <c r="BE166"/>
  <c r="BE173"/>
  <c r="BE177"/>
  <c r="BE181"/>
  <c r="BE189"/>
  <c r="BE204"/>
  <c r="BE205"/>
  <c r="BE207"/>
  <c r="BE218"/>
  <c r="BE222"/>
  <c r="BE239"/>
  <c r="BE241"/>
  <c r="BE245"/>
  <c r="BE249"/>
  <c r="BE254"/>
  <c r="BE256"/>
  <c r="BE261"/>
  <c r="BE263"/>
  <c r="BE270"/>
  <c r="BE273"/>
  <c r="BE283"/>
  <c r="BE288"/>
  <c r="BE295"/>
  <c r="BE297"/>
  <c r="BE305"/>
  <c r="BE310"/>
  <c r="BE316"/>
  <c r="BE324"/>
  <c r="BE331"/>
  <c r="BE333"/>
  <c r="BE335"/>
  <c r="BE345"/>
  <c i="6" r="BE135"/>
  <c r="BE141"/>
  <c r="BE170"/>
  <c r="BE191"/>
  <c r="BE196"/>
  <c r="BE198"/>
  <c r="BE224"/>
  <c r="BE229"/>
  <c r="BE241"/>
  <c r="BE289"/>
  <c r="BE290"/>
  <c r="BE297"/>
  <c r="BE301"/>
  <c r="BE303"/>
  <c r="BE304"/>
  <c r="BE317"/>
  <c r="BE322"/>
  <c r="BE326"/>
  <c r="BE333"/>
  <c r="BE355"/>
  <c r="BE359"/>
  <c r="BE363"/>
  <c r="BE372"/>
  <c r="BE399"/>
  <c i="5" r="J100"/>
  <c r="J69"/>
  <c i="6" r="F63"/>
  <c r="BE105"/>
  <c r="BE118"/>
  <c r="BE334"/>
  <c r="BE340"/>
  <c r="BE344"/>
  <c r="BE388"/>
  <c r="F62"/>
  <c r="E88"/>
  <c r="J96"/>
  <c r="J98"/>
  <c r="BE109"/>
  <c r="BE123"/>
  <c r="BE255"/>
  <c r="BE280"/>
  <c r="BE312"/>
  <c r="BE316"/>
  <c r="BE365"/>
  <c r="BE385"/>
  <c r="J63"/>
  <c r="BE114"/>
  <c r="BE143"/>
  <c r="BE150"/>
  <c r="BE165"/>
  <c r="BE186"/>
  <c r="BE222"/>
  <c r="BE231"/>
  <c r="BE236"/>
  <c r="BE244"/>
  <c r="BE250"/>
  <c r="BE258"/>
  <c r="BE261"/>
  <c r="BE265"/>
  <c r="BE269"/>
  <c r="BE272"/>
  <c r="BE276"/>
  <c r="BE285"/>
  <c r="BE294"/>
  <c r="BE296"/>
  <c r="BE298"/>
  <c r="BE300"/>
  <c r="BE308"/>
  <c r="BE311"/>
  <c r="BE321"/>
  <c r="BE329"/>
  <c r="BE345"/>
  <c r="BE347"/>
  <c r="BE351"/>
  <c r="BE369"/>
  <c r="BE377"/>
  <c r="BE380"/>
  <c r="BE393"/>
  <c r="BE403"/>
  <c r="BE407"/>
  <c i="4" r="J103"/>
  <c r="J69"/>
  <c i="5" r="BE101"/>
  <c r="J63"/>
  <c r="BE152"/>
  <c r="BE189"/>
  <c r="BE202"/>
  <c r="BE212"/>
  <c r="BE226"/>
  <c r="BE233"/>
  <c r="BE266"/>
  <c r="J62"/>
  <c r="BE232"/>
  <c r="BE264"/>
  <c r="BE270"/>
  <c r="BE272"/>
  <c r="BE277"/>
  <c r="BE282"/>
  <c r="BE129"/>
  <c r="BE182"/>
  <c r="BE194"/>
  <c r="BE286"/>
  <c r="J60"/>
  <c r="E84"/>
  <c r="F94"/>
  <c r="BE106"/>
  <c r="BE111"/>
  <c r="BE118"/>
  <c r="BE180"/>
  <c r="BE218"/>
  <c r="BE245"/>
  <c r="BE279"/>
  <c r="F63"/>
  <c r="BE164"/>
  <c r="BE206"/>
  <c r="BE249"/>
  <c r="BE257"/>
  <c r="BE243"/>
  <c r="BE247"/>
  <c r="BE251"/>
  <c r="BE255"/>
  <c r="BE127"/>
  <c r="BE136"/>
  <c r="BE147"/>
  <c r="BE221"/>
  <c r="BE253"/>
  <c r="BE123"/>
  <c r="BE169"/>
  <c r="BE187"/>
  <c r="BE199"/>
  <c r="BE234"/>
  <c r="BE262"/>
  <c r="BE268"/>
  <c i="4" r="F63"/>
  <c r="J98"/>
  <c r="BE223"/>
  <c r="J97"/>
  <c r="BE115"/>
  <c r="BE119"/>
  <c r="BE124"/>
  <c r="BE129"/>
  <c r="BE161"/>
  <c r="BE232"/>
  <c r="BE255"/>
  <c r="BE269"/>
  <c r="BE274"/>
  <c i="3" r="J100"/>
  <c r="J69"/>
  <c r="J151"/>
  <c r="J74"/>
  <c i="4" r="E52"/>
  <c r="F62"/>
  <c r="BE109"/>
  <c r="BE142"/>
  <c r="BE180"/>
  <c r="BE200"/>
  <c r="BE205"/>
  <c r="BE207"/>
  <c r="BE249"/>
  <c r="BE104"/>
  <c r="BE152"/>
  <c r="BE175"/>
  <c r="BE293"/>
  <c r="BE329"/>
  <c r="BE339"/>
  <c r="BE345"/>
  <c r="BE148"/>
  <c r="BE154"/>
  <c r="BE225"/>
  <c r="BE242"/>
  <c r="BE280"/>
  <c r="BE300"/>
  <c r="BE304"/>
  <c r="BE321"/>
  <c r="BE327"/>
  <c r="BE349"/>
  <c r="BE356"/>
  <c r="BE292"/>
  <c r="BE306"/>
  <c r="BE315"/>
  <c r="BE317"/>
  <c r="BE319"/>
  <c r="BE323"/>
  <c r="BE325"/>
  <c r="BE334"/>
  <c r="BE336"/>
  <c r="BE341"/>
  <c r="J60"/>
  <c r="BE134"/>
  <c r="BE195"/>
  <c r="BE230"/>
  <c r="BE237"/>
  <c r="BE245"/>
  <c r="BE261"/>
  <c r="BE264"/>
  <c r="BE285"/>
  <c r="BE291"/>
  <c r="BE302"/>
  <c r="BE308"/>
  <c r="BE353"/>
  <c r="BE361"/>
  <c r="BE364"/>
  <c r="BE370"/>
  <c i="3" r="F62"/>
  <c r="BE107"/>
  <c r="BE118"/>
  <c r="BE124"/>
  <c r="BE138"/>
  <c i="2" r="BK92"/>
  <c r="J92"/>
  <c r="J64"/>
  <c i="3" r="J92"/>
  <c r="BE134"/>
  <c r="BE156"/>
  <c r="BE167"/>
  <c r="BE182"/>
  <c r="BE206"/>
  <c r="J94"/>
  <c r="BE129"/>
  <c r="J63"/>
  <c r="F95"/>
  <c r="BE101"/>
  <c r="BE105"/>
  <c r="BE106"/>
  <c r="BE178"/>
  <c r="BE190"/>
  <c r="BE202"/>
  <c r="E52"/>
  <c r="BE111"/>
  <c r="BE115"/>
  <c r="BE120"/>
  <c r="BE186"/>
  <c r="BE146"/>
  <c r="BE152"/>
  <c r="BE160"/>
  <c r="BE142"/>
  <c r="BE163"/>
  <c r="BE170"/>
  <c r="BE174"/>
  <c r="BE194"/>
  <c r="BE198"/>
  <c r="BE210"/>
  <c i="2" r="F87"/>
  <c r="J56"/>
  <c r="J59"/>
  <c r="BE111"/>
  <c r="BE146"/>
  <c r="BE153"/>
  <c r="BE170"/>
  <c r="BE178"/>
  <c r="BE182"/>
  <c r="BE188"/>
  <c r="J87"/>
  <c r="BE129"/>
  <c r="F59"/>
  <c r="BE139"/>
  <c r="BE191"/>
  <c r="E79"/>
  <c r="BE104"/>
  <c r="BE148"/>
  <c r="BE165"/>
  <c r="BE174"/>
  <c r="BE185"/>
  <c r="BE116"/>
  <c r="BE120"/>
  <c r="BE122"/>
  <c r="BE158"/>
  <c r="BE161"/>
  <c r="BE197"/>
  <c r="BE94"/>
  <c r="BE99"/>
  <c r="BE134"/>
  <c r="BE195"/>
  <c r="BE199"/>
  <c r="BE202"/>
  <c r="BE205"/>
  <c i="7" r="J36"/>
  <c i="1" r="AW62"/>
  <c i="9" r="J36"/>
  <c i="1" r="AW65"/>
  <c i="9" r="F38"/>
  <c i="1" r="BC65"/>
  <c i="10" r="J36"/>
  <c i="1" r="AW67"/>
  <c i="15" r="F34"/>
  <c i="1" r="BA72"/>
  <c i="16" r="J34"/>
  <c i="1" r="AW73"/>
  <c i="6" r="F38"/>
  <c i="1" r="BA61"/>
  <c i="11" r="F39"/>
  <c i="1" r="BD68"/>
  <c i="5" r="F40"/>
  <c i="1" r="BC60"/>
  <c i="15" r="F35"/>
  <c i="1" r="BB72"/>
  <c i="12" r="F38"/>
  <c i="1" r="BC69"/>
  <c i="2" r="J36"/>
  <c i="1" r="AW56"/>
  <c i="16" r="F36"/>
  <c i="1" r="BC73"/>
  <c i="10" r="F37"/>
  <c i="1" r="BB67"/>
  <c r="AS55"/>
  <c r="AS54"/>
  <c i="5" r="F38"/>
  <c i="1" r="BA60"/>
  <c i="4" r="F40"/>
  <c i="1" r="BC59"/>
  <c i="3" r="F39"/>
  <c i="1" r="BB58"/>
  <c i="14" r="F37"/>
  <c i="1" r="BB71"/>
  <c i="13" r="J36"/>
  <c i="1" r="AW70"/>
  <c i="6" r="F39"/>
  <c i="1" r="BB61"/>
  <c i="13" r="F36"/>
  <c i="1" r="BA70"/>
  <c i="14" r="J36"/>
  <c i="1" r="AW71"/>
  <c i="14" r="F39"/>
  <c i="1" r="BD71"/>
  <c i="13" r="F39"/>
  <c i="1" r="BD70"/>
  <c i="8" r="F37"/>
  <c i="1" r="BB64"/>
  <c i="6" r="J38"/>
  <c i="1" r="AW61"/>
  <c i="16" r="F37"/>
  <c i="1" r="BD73"/>
  <c i="3" r="F40"/>
  <c i="1" r="BC58"/>
  <c i="7" r="F39"/>
  <c i="1" r="BD62"/>
  <c i="8" r="F38"/>
  <c i="1" r="BC64"/>
  <c i="11" r="F36"/>
  <c i="1" r="BA68"/>
  <c i="4" r="F39"/>
  <c i="1" r="BB59"/>
  <c i="4" r="F38"/>
  <c i="1" r="BA59"/>
  <c i="10" r="F38"/>
  <c i="1" r="BC67"/>
  <c i="8" r="F39"/>
  <c i="1" r="BD64"/>
  <c i="13" r="F38"/>
  <c i="1" r="BC70"/>
  <c i="14" r="F38"/>
  <c i="1" r="BC71"/>
  <c i="6" r="F40"/>
  <c i="1" r="BC61"/>
  <c i="10" r="F39"/>
  <c i="1" r="BD67"/>
  <c i="8" r="J36"/>
  <c i="1" r="AW64"/>
  <c i="16" r="F34"/>
  <c i="1" r="BA73"/>
  <c i="12" r="F37"/>
  <c i="1" r="BB69"/>
  <c i="15" r="F36"/>
  <c i="1" r="BC72"/>
  <c i="12" r="F39"/>
  <c i="1" r="BD69"/>
  <c i="9" r="F36"/>
  <c i="1" r="BA65"/>
  <c i="11" r="J36"/>
  <c i="1" r="AW68"/>
  <c i="3" r="J38"/>
  <c i="1" r="AW58"/>
  <c i="2" r="F39"/>
  <c i="1" r="BD56"/>
  <c i="6" r="F41"/>
  <c i="1" r="BD61"/>
  <c i="11" r="F37"/>
  <c i="1" r="BB68"/>
  <c i="7" r="F38"/>
  <c i="1" r="BC62"/>
  <c i="15" r="F37"/>
  <c i="1" r="BD72"/>
  <c i="4" r="F41"/>
  <c i="1" r="BD59"/>
  <c i="5" r="F39"/>
  <c i="1" r="BB60"/>
  <c i="5" r="F41"/>
  <c i="1" r="BD60"/>
  <c i="2" r="F38"/>
  <c i="1" r="BC56"/>
  <c i="2" r="F36"/>
  <c i="1" r="BA56"/>
  <c i="11" r="F38"/>
  <c i="1" r="BC68"/>
  <c i="3" r="F41"/>
  <c i="1" r="BD58"/>
  <c i="2" r="F37"/>
  <c i="1" r="BB56"/>
  <c i="8" r="F36"/>
  <c i="1" r="BA64"/>
  <c i="4" r="J38"/>
  <c i="1" r="AW59"/>
  <c i="13" r="F37"/>
  <c i="1" r="BB70"/>
  <c i="14" r="F36"/>
  <c i="1" r="BA71"/>
  <c i="7" r="F36"/>
  <c i="1" r="BA62"/>
  <c i="15" r="J34"/>
  <c i="1" r="AW72"/>
  <c i="10" r="F36"/>
  <c i="1" r="BA67"/>
  <c i="5" r="J38"/>
  <c i="1" r="AW60"/>
  <c i="16" r="F35"/>
  <c i="1" r="BB73"/>
  <c i="12" r="J36"/>
  <c i="1" r="AW69"/>
  <c i="9" r="F37"/>
  <c i="1" r="BB65"/>
  <c i="3" r="F38"/>
  <c i="1" r="BA58"/>
  <c i="9" r="F39"/>
  <c i="1" r="BD65"/>
  <c i="12" r="F36"/>
  <c i="1" r="BA69"/>
  <c i="7" r="F37"/>
  <c i="1" r="BB62"/>
  <c i="8" l="1" r="P190"/>
  <c r="R190"/>
  <c r="R161"/>
  <c i="3" r="BK99"/>
  <c r="J99"/>
  <c r="J68"/>
  <c i="15" r="T81"/>
  <c i="5" r="R99"/>
  <c r="R98"/>
  <c i="4" r="R102"/>
  <c r="R101"/>
  <c i="6" r="P103"/>
  <c r="P102"/>
  <c i="1" r="AU61"/>
  <c i="2" r="P92"/>
  <c r="P91"/>
  <c i="1" r="AU56"/>
  <c i="10" r="R92"/>
  <c i="13" r="R92"/>
  <c i="10" r="T92"/>
  <c i="12" r="P93"/>
  <c i="1" r="AU69"/>
  <c i="6" r="R103"/>
  <c r="R102"/>
  <c i="9" r="P101"/>
  <c i="1" r="AU65"/>
  <c i="12" r="T93"/>
  <c i="3" r="R99"/>
  <c r="R98"/>
  <c r="P99"/>
  <c r="P98"/>
  <c i="1" r="AU58"/>
  <c i="10" r="BK92"/>
  <c r="J92"/>
  <c i="11" r="T93"/>
  <c r="BK93"/>
  <c r="J93"/>
  <c i="13" r="T92"/>
  <c i="7" r="T99"/>
  <c r="T98"/>
  <c i="14" r="R94"/>
  <c i="8" r="T144"/>
  <c i="15" r="P81"/>
  <c i="1" r="AU72"/>
  <c i="11" r="P93"/>
  <c i="1" r="AU68"/>
  <c i="14" r="T94"/>
  <c i="5" r="T99"/>
  <c r="T98"/>
  <c i="7" r="P99"/>
  <c r="P98"/>
  <c i="1" r="AU62"/>
  <c i="4" r="P102"/>
  <c r="P101"/>
  <c i="1" r="AU59"/>
  <c i="9" r="R101"/>
  <c i="5" r="BK99"/>
  <c r="J99"/>
  <c r="J68"/>
  <c i="8" r="R99"/>
  <c i="13" r="P92"/>
  <c i="1" r="AU70"/>
  <c i="10" r="P92"/>
  <c i="1" r="AU67"/>
  <c i="8" r="T99"/>
  <c i="7" r="BK99"/>
  <c r="J99"/>
  <c r="J64"/>
  <c i="13" r="BK92"/>
  <c r="J92"/>
  <c r="J63"/>
  <c i="14" r="P94"/>
  <c i="1" r="AU71"/>
  <c i="9" r="BK101"/>
  <c r="J101"/>
  <c r="J63"/>
  <c i="12" r="R93"/>
  <c i="4" r="BK102"/>
  <c r="BK101"/>
  <c r="J101"/>
  <c i="8" r="P161"/>
  <c r="P99"/>
  <c i="1" r="AU64"/>
  <c i="3" r="T98"/>
  <c i="14" r="BK94"/>
  <c r="J94"/>
  <c r="J63"/>
  <c i="8" r="BK144"/>
  <c r="J144"/>
  <c r="J68"/>
  <c i="16" r="J81"/>
  <c r="J60"/>
  <c i="12" r="BK93"/>
  <c r="J93"/>
  <c r="J63"/>
  <c i="15" r="BK81"/>
  <c r="J81"/>
  <c r="J59"/>
  <c i="3" r="BK122"/>
  <c r="J122"/>
  <c r="J71"/>
  <c i="6" r="BK401"/>
  <c r="J401"/>
  <c r="J77"/>
  <c i="8" r="BK99"/>
  <c r="J99"/>
  <c i="7" r="BK98"/>
  <c r="J98"/>
  <c r="J63"/>
  <c i="6" r="BK102"/>
  <c r="J102"/>
  <c r="J67"/>
  <c i="2" r="BK91"/>
  <c r="J91"/>
  <c r="J63"/>
  <c i="14" r="F35"/>
  <c i="1" r="AZ71"/>
  <c r="BB57"/>
  <c r="AX57"/>
  <c r="BC66"/>
  <c r="AY66"/>
  <c i="15" r="J33"/>
  <c i="1" r="AV72"/>
  <c r="AT72"/>
  <c i="4" r="F37"/>
  <c i="1" r="AZ59"/>
  <c i="11" r="F35"/>
  <c i="1" r="AZ68"/>
  <c i="16" r="J33"/>
  <c i="1" r="AV73"/>
  <c r="AT73"/>
  <c i="5" r="F37"/>
  <c i="1" r="AZ60"/>
  <c r="BA57"/>
  <c r="AW57"/>
  <c i="11" r="J32"/>
  <c i="1" r="AG68"/>
  <c i="10" r="J35"/>
  <c i="1" r="AV67"/>
  <c r="AT67"/>
  <c i="3" r="F37"/>
  <c i="1" r="AZ58"/>
  <c i="8" r="J35"/>
  <c i="1" r="AV64"/>
  <c r="AT64"/>
  <c i="15" r="F33"/>
  <c i="1" r="AZ72"/>
  <c i="5" r="J37"/>
  <c i="1" r="AV60"/>
  <c r="AT60"/>
  <c r="BD57"/>
  <c r="BD63"/>
  <c i="3" r="J37"/>
  <c i="1" r="AV58"/>
  <c r="AT58"/>
  <c i="2" r="J35"/>
  <c i="1" r="AV56"/>
  <c r="AT56"/>
  <c i="4" r="J34"/>
  <c i="1" r="AG59"/>
  <c r="BC63"/>
  <c r="AY63"/>
  <c i="11" r="J35"/>
  <c i="1" r="AV68"/>
  <c r="AT68"/>
  <c r="AN68"/>
  <c i="4" r="J37"/>
  <c i="1" r="AV59"/>
  <c r="AT59"/>
  <c r="AN59"/>
  <c r="BD66"/>
  <c i="2" r="F35"/>
  <c i="1" r="AZ56"/>
  <c r="BB66"/>
  <c r="AX66"/>
  <c i="6" r="J37"/>
  <c i="1" r="AV61"/>
  <c r="AT61"/>
  <c r="BC57"/>
  <c r="AY57"/>
  <c r="BA63"/>
  <c r="AW63"/>
  <c i="10" r="J32"/>
  <c i="1" r="AG67"/>
  <c i="7" r="J35"/>
  <c i="1" r="AV62"/>
  <c r="AT62"/>
  <c i="8" r="F35"/>
  <c i="1" r="AZ64"/>
  <c i="13" r="F35"/>
  <c i="1" r="AZ70"/>
  <c i="8" r="J32"/>
  <c i="1" r="AG64"/>
  <c r="BB63"/>
  <c r="AX63"/>
  <c i="16" r="F33"/>
  <c i="1" r="AZ73"/>
  <c i="12" r="J35"/>
  <c i="1" r="AV69"/>
  <c r="AT69"/>
  <c i="9" r="F35"/>
  <c i="1" r="AZ65"/>
  <c i="14" r="J35"/>
  <c i="1" r="AV71"/>
  <c r="AT71"/>
  <c r="BA66"/>
  <c r="AW66"/>
  <c i="16" r="J30"/>
  <c i="1" r="AG73"/>
  <c i="13" r="J35"/>
  <c i="1" r="AV70"/>
  <c r="AT70"/>
  <c i="9" r="J35"/>
  <c i="1" r="AV65"/>
  <c r="AT65"/>
  <c i="12" r="F35"/>
  <c i="1" r="AZ69"/>
  <c i="10" r="F35"/>
  <c i="1" r="AZ67"/>
  <c i="6" r="F37"/>
  <c i="1" r="AZ61"/>
  <c i="7" r="F35"/>
  <c i="1" r="AZ62"/>
  <c i="5" l="1" r="BK98"/>
  <c r="J98"/>
  <c r="J67"/>
  <c i="11" r="J63"/>
  <c i="3" r="BK98"/>
  <c r="J98"/>
  <c i="4" r="J102"/>
  <c r="J68"/>
  <c i="10" r="J63"/>
  <c i="4" r="J67"/>
  <c i="16" r="J39"/>
  <c i="11" r="J41"/>
  <c i="10" r="J41"/>
  <c i="1" r="AN64"/>
  <c i="8" r="J63"/>
  <c r="J41"/>
  <c i="4" r="J43"/>
  <c i="1" r="AN67"/>
  <c r="AN73"/>
  <c r="AU57"/>
  <c i="15" r="J30"/>
  <c i="1" r="AG72"/>
  <c r="AU66"/>
  <c r="AZ63"/>
  <c r="AV63"/>
  <c r="AT63"/>
  <c i="13" r="J32"/>
  <c i="1" r="AG70"/>
  <c r="AU63"/>
  <c r="BD55"/>
  <c r="AZ57"/>
  <c r="AV57"/>
  <c r="AT57"/>
  <c i="6" r="J34"/>
  <c i="1" r="AG61"/>
  <c i="14" r="J32"/>
  <c i="1" r="AG71"/>
  <c r="BB55"/>
  <c r="BA55"/>
  <c r="AW55"/>
  <c i="7" r="J32"/>
  <c i="1" r="AG62"/>
  <c r="AN62"/>
  <c r="BC55"/>
  <c r="AY55"/>
  <c i="2" r="J32"/>
  <c i="1" r="AG56"/>
  <c i="3" r="J34"/>
  <c i="1" r="AG58"/>
  <c i="9" r="J32"/>
  <c i="1" r="AG65"/>
  <c r="AG63"/>
  <c r="AZ66"/>
  <c r="AV66"/>
  <c r="AT66"/>
  <c i="12" r="J32"/>
  <c i="1" r="AG69"/>
  <c i="3" l="1" r="J43"/>
  <c i="15" r="J39"/>
  <c i="12" r="J41"/>
  <c i="14" r="J41"/>
  <c i="13" r="J41"/>
  <c i="9" r="J41"/>
  <c i="3" r="J67"/>
  <c i="7" r="J41"/>
  <c i="6" r="J43"/>
  <c i="1" r="AN61"/>
  <c i="2" r="J41"/>
  <c i="1" r="AN56"/>
  <c r="AN71"/>
  <c r="AN58"/>
  <c r="AN72"/>
  <c r="AN70"/>
  <c r="AN65"/>
  <c r="AN69"/>
  <c r="AN63"/>
  <c r="BA54"/>
  <c r="W30"/>
  <c r="BD54"/>
  <c r="W33"/>
  <c r="AX55"/>
  <c r="AZ55"/>
  <c r="AV55"/>
  <c r="AT55"/>
  <c r="AG66"/>
  <c r="BB54"/>
  <c r="W31"/>
  <c r="AU55"/>
  <c r="AU54"/>
  <c r="BC54"/>
  <c r="W32"/>
  <c i="5" r="J34"/>
  <c i="1" r="AG60"/>
  <c r="AN60"/>
  <c i="5" l="1" r="J43"/>
  <c i="1" r="AN66"/>
  <c r="AG57"/>
  <c r="AX54"/>
  <c r="AY54"/>
  <c r="AW54"/>
  <c r="AK30"/>
  <c r="AZ54"/>
  <c r="W29"/>
  <c l="1" r="AN57"/>
  <c r="AG55"/>
  <c r="AN55"/>
  <c r="AV54"/>
  <c r="AK29"/>
  <c l="1" r="AG54"/>
  <c r="AK26"/>
  <c r="AT54"/>
  <c r="AN54"/>
  <c l="1"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<sst xmlns="http://schemas.openxmlformats.org/spreadsheetml/2006/main">
  <si>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</si>
  <si>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</si>
  <si>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</si>
  <si>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</si>
  <si>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</si>
  <si>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{4bca06de-6bb0-4615-943b-5412bdba3c7f}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</si>
  <si>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</si>
  <si>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</si>
  <si>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</si>
  <si>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</si>
  <si>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</si>
  <si>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</si>
  <si>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</si>
  <si>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</si>
  <si>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2024/083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</si>
  <si>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</si>
  <si>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</si>
  <si>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Brno, Bauerova II – rekonstrukce vodovodu</t>
  </si>
  <si>
    <t>KSO:</t>
  </si>
  <si>
    <t/>
  </si>
  <si>
    <t>CC-CZ:</t>
  </si>
  <si>
    <t>Místo:</t>
  </si>
  <si>
    <t>Brno</t>
  </si>
  <si>
    <t>Datum:</t>
  </si>
  <si>
    <t>10. 12. 2024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</si>
  <si>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</si>
  <si>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</si>
  <si>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</si>
  <si>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</si>
  <si>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</si>
  <si>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</si>
  <si>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</si>
  <si>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</si>
  <si>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</si>
  <si>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</si>
  <si>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</si>
  <si>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</si>
  <si>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</si>
  <si>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</si>
  <si>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</si>
  <si>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</si>
  <si>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</si>
  <si>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</si>
  <si>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</si>
  <si>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</si>
  <si>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</si>
  <si>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</si>
  <si>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</si>
  <si>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</si>
  <si>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</si>
  <si>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</si>
  <si>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</si>
  <si>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</si>
  <si>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</si>
  <si>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</si>
  <si>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</si>
  <si>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</si>
  <si>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</si>
  <si>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</si>
  <si>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</si>
  <si>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</si>
  <si>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</si>
  <si>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</si>
  <si>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</si>
  <si>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</si>
  <si>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</si>
  <si>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</si>
  <si>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</si>
  <si>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</si>
  <si>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</si>
  <si>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</si>
  <si>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</si>
  <si>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</si>
  <si>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</si>
  <si>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SO330</t>
  </si>
  <si>
    <t>Stavební část – vodovodní řady</t>
  </si>
  <si>
    <t>STA</t>
  </si>
  <si>
    <t>1</t>
  </si>
  <si>
    <t>{1790c401-e077-43d5-9e90-dc98849d0067}</t>
  </si>
  <si>
    <t>2</t>
  </si>
  <si>
    <t>/</t>
  </si>
  <si>
    <t>SO330.001</t>
  </si>
  <si>
    <t>Demontáž stávajícího potrubí a zalití cementopopílkovou směsí</t>
  </si>
  <si>
    <t>Soupis</t>
  </si>
  <si>
    <t>{ddf1a0f6-521e-4451-858c-a1875d5bc9ed}</t>
  </si>
  <si>
    <t>SO330.002</t>
  </si>
  <si>
    <t>Montáž nového potrubí</t>
  </si>
  <si>
    <t>{ea13dc03-fbe4-467f-ab35-cb82e97bba3f}</t>
  </si>
  <si>
    <t>001</t>
  </si>
  <si>
    <t>Řad V-1a (NEREZ pr. 820x10 mm) a řad V-3 (NEREZ pr. 512x6 mm)</t>
  </si>
  <si>
    <t>3</t>
  </si>
  <si>
    <t>{adafad60-8a21-43bf-859a-dc41ed3975d4}</t>
  </si>
  <si>
    <t>002</t>
  </si>
  <si>
    <t>Řad V-1b (TLT DN 800)</t>
  </si>
  <si>
    <t>{9b2d7d51-cd56-4acd-bc90-65ecfeafb389}</t>
  </si>
  <si>
    <t>003</t>
  </si>
  <si>
    <t>Řad V-2 (TLT DN 600)</t>
  </si>
  <si>
    <t>{1a5ddd71-0a0d-44e9-b2eb-30fda04bdb1d}</t>
  </si>
  <si>
    <t>004</t>
  </si>
  <si>
    <t>Výtlak DN200 a odtokové potrubí DN250</t>
  </si>
  <si>
    <t>{3bed574d-8190-4135-ac14-d94550ee8dd0}</t>
  </si>
  <si>
    <t>SO330.003</t>
  </si>
  <si>
    <t>Provizorní vodovod</t>
  </si>
  <si>
    <t>{87f9341b-81ba-4e9a-b255-2ad75cd007e2}</t>
  </si>
  <si>
    <t>SO400</t>
  </si>
  <si>
    <t>Stavební část – elektroinstalace a sdělovací objekty</t>
  </si>
  <si>
    <t>{c40bbb1c-b69a-4175-a962-e780f608ca0e}</t>
  </si>
  <si>
    <t>SO400.001</t>
  </si>
  <si>
    <t>Stavební elektroinstalace</t>
  </si>
  <si>
    <t>{7a30c817-b248-44a6-a865-74e5bc6a2514}</t>
  </si>
  <si>
    <t>SO400.002</t>
  </si>
  <si>
    <t>Elektroinstalace a sdělovací objekty - elektroinstalace a MaR</t>
  </si>
  <si>
    <t>{632219ee-ad47-4db2-bbb5-ad2c952a0ef2}</t>
  </si>
  <si>
    <t>SO600</t>
  </si>
  <si>
    <t>Stavební část – objekty podzemních staveb</t>
  </si>
  <si>
    <t>{92bed7b4-5dba-4aa8-beda-b0a5a280d3e0}</t>
  </si>
  <si>
    <t>SO600.001</t>
  </si>
  <si>
    <t>Šachta Š1</t>
  </si>
  <si>
    <t>{3818eba6-d69a-4fa6-a6c6-5fab7af81ca6}</t>
  </si>
  <si>
    <t>SO600.002</t>
  </si>
  <si>
    <t>Stávající štola</t>
  </si>
  <si>
    <t>{8a3d55f7-aa27-4737-91dc-0b0e566fefe5}</t>
  </si>
  <si>
    <t>SO600.003</t>
  </si>
  <si>
    <t>Šachta Š2</t>
  </si>
  <si>
    <t>{c3b9244f-7905-4e34-8ec0-7a2126e28c4b}</t>
  </si>
  <si>
    <t>SO600.004</t>
  </si>
  <si>
    <t>Prodloužení štoly</t>
  </si>
  <si>
    <t>{0fe2dda0-263b-476e-8262-7887922669c4}</t>
  </si>
  <si>
    <t>SO600.005</t>
  </si>
  <si>
    <t>Šachta Š3</t>
  </si>
  <si>
    <t>{b79f0f89-a5fa-458b-b644-758171b7ffb3}</t>
  </si>
  <si>
    <t>SO800</t>
  </si>
  <si>
    <t>Inventarizace a náhradní výsadba zeleně</t>
  </si>
  <si>
    <t>{c77ba1a7-a3b7-4509-8135-8ee43fea10f7}</t>
  </si>
  <si>
    <t>OVN</t>
  </si>
  <si>
    <t>Ostatní a vedlejší rozpočtové náklady</t>
  </si>
  <si>
    <t>{e2a4ba8f-98c7-493f-a560-da1f2099f64f}</t>
  </si>
  <si>
    <t>KRYCÍ LIST SOUPISU PRACÍ</t>
  </si>
  <si>
    <t>Objekt:</t>
  </si>
  <si>
    <t>SO330 - Stavební část – vodovodní řady</t>
  </si>
  <si>
    <t>Soupis:</t>
  </si>
  <si>
    <t>SO330.001 - Demontáž stávajícího potrubí a zalití cementopopílkovou směsí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</si>
  <si>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</si>
  <si>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</si>
  <si>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</si>
  <si>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</si>
  <si>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</si>
  <si>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</si>
  <si>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</si>
  <si>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</si>
  <si>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</si>
  <si>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</si>
  <si>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</si>
  <si>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</si>
  <si>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</si>
  <si>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</si>
  <si>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</si>
  <si>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</si>
  <si>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</si>
  <si>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</si>
  <si>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</si>
  <si>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</si>
  <si>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</si>
  <si>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</si>
  <si>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</si>
  <si>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</si>
  <si>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</si>
  <si>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</si>
  <si>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</si>
  <si>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</si>
  <si>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</si>
  <si>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</si>
  <si>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m</t>
  </si>
  <si>
    <t>CS ÚRS 2024 02</t>
  </si>
  <si>
    <t>4</t>
  </si>
  <si>
    <t>-354360451</t>
  </si>
  <si>
    <t>Online PSC</t>
  </si>
  <si>
    <t>https://podminky.urs.cz/item/CS_URS_2024_02/119001405</t>
  </si>
  <si>
    <t>VV</t>
  </si>
  <si>
    <t>"Křížení inženýrských sítí (dle D1.3, D1.15):"</t>
  </si>
  <si>
    <t>"Plynovod, vodovod:" 1*(1+2,4+1)</t>
  </si>
  <si>
    <t>Součet</t>
  </si>
  <si>
    <t>121151113</t>
  </si>
  <si>
    <t>Sejmutí ornice strojně při souvislé ploše přes 100 do 500 m2, tl. vrstvy do 200 mm</t>
  </si>
  <si>
    <t>m2</t>
  </si>
  <si>
    <t>791452131</t>
  </si>
  <si>
    <t>https://podminky.urs.cz/item/CS_URS_2024_02/121151113</t>
  </si>
  <si>
    <t xml:space="preserve">"Hloubení rýhy řad (dle D1.3, D1.9):" </t>
  </si>
  <si>
    <t>"Volný terén:" (0,25+2,4+0,25)*(20)</t>
  </si>
  <si>
    <t>132254205</t>
  </si>
  <si>
    <t>Hloubení zapažených rýh šířky přes 800 do 2 000 mm strojně s urovnáním dna do předepsaného profilu a spádu v hornině třídy těžitelnosti I skupiny 3 přes 500 do 1 000 m3</t>
  </si>
  <si>
    <t>m3</t>
  </si>
  <si>
    <t>-1363889488</t>
  </si>
  <si>
    <t>https://podminky.urs.cz/item/CS_URS_2024_02/132254205</t>
  </si>
  <si>
    <t>"Hloubení rýhy řad (dle D1.3, D1.9), výkop pro bourané potrubí mimo výkopy nových řadů:" 2,4*(20)*2,5</t>
  </si>
  <si>
    <t>"Odečet povrchů nad rýhou:"</t>
  </si>
  <si>
    <t>"Volný terén:" -0,2*2,4*(20)</t>
  </si>
  <si>
    <t>"Odečet stávajícího bouraného potrubí OCEL DN800:" -20*PI*0,4*0,4</t>
  </si>
  <si>
    <t>139001101</t>
  </si>
  <si>
    <t>Příplatek k cenám hloubených vykopávek za ztížení vykopávky v blízkosti podzemního vedení nebo výbušnin pro jakoukoliv třídu horniny</t>
  </si>
  <si>
    <t>608051730</t>
  </si>
  <si>
    <t>https://podminky.urs.cz/item/CS_URS_2024_02/139001101</t>
  </si>
  <si>
    <t>"Plynovod, vodovod:" 1*(1*2,4*1)</t>
  </si>
  <si>
    <t>5</t>
  </si>
  <si>
    <t>151811132</t>
  </si>
  <si>
    <t>Zřízení pažicích boxů pro pažení a rozepření stěn rýh podzemního vedení hloubka výkopu do 4 m, šířka přes 1,2 do 2,5 m</t>
  </si>
  <si>
    <t>-903668155</t>
  </si>
  <si>
    <t>https://podminky.urs.cz/item/CS_URS_2024_02/151811132</t>
  </si>
  <si>
    <t>"Hloubení rýhy řad (dle D1.3, D1.9):" 2*(20)*2,5</t>
  </si>
  <si>
    <t>6</t>
  </si>
  <si>
    <t>151811232</t>
  </si>
  <si>
    <t>Odstranění pažicích boxů pro pažení a rozepření stěn rýh podzemního vedení hloubka výkopu do 4 m, šířka přes 1,2 do 2,5 m</t>
  </si>
  <si>
    <t>-2147345332</t>
  </si>
  <si>
    <t>https://podminky.urs.cz/item/CS_URS_2024_02/151811232</t>
  </si>
  <si>
    <t>7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</si>
  <si>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</si>
  <si>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</si>
  <si>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-1363501927</t>
  </si>
  <si>
    <t>https://podminky.urs.cz/item/CS_URS_2024_02/162251102</t>
  </si>
  <si>
    <t>"Přemístění vykopané zeminy v rámci staveniště - odvoz na meziskládku (uložení u výkopu)"</t>
  </si>
  <si>
    <t>"Zásypy zpětně použitou vhodnou zeminou:" 110,4</t>
  </si>
  <si>
    <t>"Přemístění vykopané zeminy v rámci staveniště - odvoz z meziskládky do zásypů a násypů"</t>
  </si>
  <si>
    <t>8</t>
  </si>
  <si>
    <t>167151111</t>
  </si>
  <si>
    <t>Nakládání, skládání a překládání neulehlého výkopku nebo sypaniny strojně nakládání, množství přes 100 m3, z hornin třídy těžitelnosti I, skupiny 1 až 3</t>
  </si>
  <si>
    <t>1188019130</t>
  </si>
  <si>
    <t>https://podminky.urs.cz/item/CS_URS_2024_02/167151111</t>
  </si>
  <si>
    <t>"Přemístění vykopané zeminy v rámci staveniště - nakládání na meziskládce"</t>
  </si>
  <si>
    <t>9</t>
  </si>
  <si>
    <t>171251201</t>
  </si>
  <si>
    <t>Uložení sypaniny na skládky nebo meziskládky bez hutnění s upravením uložené sypaniny do předepsaného tvaru</t>
  </si>
  <si>
    <t>-947882424</t>
  </si>
  <si>
    <t>https://podminky.urs.cz/item/CS_URS_2024_02/171251201</t>
  </si>
  <si>
    <t>"Přemístění vykopané zeminy v rámci staveniště - uložení na meziskládce"</t>
  </si>
  <si>
    <t>10</t>
  </si>
  <si>
    <t>174151101</t>
  </si>
  <si>
    <t>Zásyp sypaninou z jakékoliv horniny strojně s uložením výkopku ve vrstvách se zhutněním jam, šachet, rýh nebo kolem objektů v těchto vykopávkách</t>
  </si>
  <si>
    <t>2091755202</t>
  </si>
  <si>
    <t>https://podminky.urs.cz/item/CS_URS_2024_02/174151101</t>
  </si>
  <si>
    <t>"Zásyp zeminou v nezpevněných plochách vhodnou vykopanou zeminou"</t>
  </si>
  <si>
    <t>11</t>
  </si>
  <si>
    <t>174251109</t>
  </si>
  <si>
    <t>Zásyp sypaninou z jakékoliv horniny strojně Příplatek k ceně za prohození sypaniny</t>
  </si>
  <si>
    <t>1118638956</t>
  </si>
  <si>
    <t>https://podminky.urs.cz/item/CS_URS_2024_02/174251109</t>
  </si>
  <si>
    <t>181351103</t>
  </si>
  <si>
    <t>Rozprostření a urovnání ornice v rovině nebo ve svahu sklonu do 1:5 strojně při souvislé ploše přes 100 do 500 m2, tl. vrstvy do 200 mm</t>
  </si>
  <si>
    <t>1852081884</t>
  </si>
  <si>
    <t>https://podminky.urs.cz/item/CS_URS_2024_02/181351103</t>
  </si>
  <si>
    <t>13</t>
  </si>
  <si>
    <t>181411131</t>
  </si>
  <si>
    <t>Založení trávníku na půdě předem připravené plochy do 1000 m2 výsevem včetně utažení parkového v rovině nebo na svahu do 1:5</t>
  </si>
  <si>
    <t>-857078185</t>
  </si>
  <si>
    <t>https://podminky.urs.cz/item/CS_URS_2024_02/181411131</t>
  </si>
  <si>
    <t>14</t>
  </si>
  <si>
    <t>M</t>
  </si>
  <si>
    <t>00572410</t>
  </si>
  <si>
    <t>osivo směs travní parková</t>
  </si>
  <si>
    <t>kg</t>
  </si>
  <si>
    <t>-1832693244</t>
  </si>
  <si>
    <t>58*0,02 'Přepočtené koeficientem množství</t>
  </si>
  <si>
    <t>Trubní vedení</t>
  </si>
  <si>
    <t>15</t>
  </si>
  <si>
    <t>899102211</t>
  </si>
  <si>
    <t>Demontáž poklopů litinových a ocelových včetně rámů, hmotnosti jednotlivě přes 50 do 100 Kg</t>
  </si>
  <si>
    <t>kus</t>
  </si>
  <si>
    <t>1367054451</t>
  </si>
  <si>
    <t>https://podminky.urs.cz/item/CS_URS_2024_02/899102211</t>
  </si>
  <si>
    <t>"Bourání stávající šachty dle D1.12, pozice D2:" 1</t>
  </si>
  <si>
    <t>16</t>
  </si>
  <si>
    <t>899910211</t>
  </si>
  <si>
    <t>Výplň potrubí trub betonových, litinových nebo kameninových cementopopílkovou suspenzí pod tlakem, délky do 50 m</t>
  </si>
  <si>
    <t>1238802592</t>
  </si>
  <si>
    <t>https://podminky.urs.cz/item/CS_URS_2024_02/899910211</t>
  </si>
  <si>
    <t>"Zalití potrubí OCEL DN 800 dle B:" 9*PI*0,4*0,4</t>
  </si>
  <si>
    <t>Ostatní konstrukce a práce, bourání</t>
  </si>
  <si>
    <t>17</t>
  </si>
  <si>
    <t>962052211</t>
  </si>
  <si>
    <t>Bourání zdiva železobetonového nadzákladového, objemu přes 1 m3</t>
  </si>
  <si>
    <t>499367942</t>
  </si>
  <si>
    <t>https://podminky.urs.cz/item/CS_URS_2024_02/962052211</t>
  </si>
  <si>
    <t>"Bourání stávající šachty dle D1.12, pozice D4:" 12,08</t>
  </si>
  <si>
    <t>18</t>
  </si>
  <si>
    <t>963012520</t>
  </si>
  <si>
    <t>Bourání stropů z desek nebo panelů železobetonových prefabrikovaných s dutinami z panelů, š. přes 300 mm tl. přes 140 mm</t>
  </si>
  <si>
    <t>1154102172</t>
  </si>
  <si>
    <t>https://podminky.urs.cz/item/CS_URS_2024_02/963012520</t>
  </si>
  <si>
    <t>"Bourání stávající šachty dle D1.12, pozice D1:" 3,39</t>
  </si>
  <si>
    <t>19</t>
  </si>
  <si>
    <t>963051213</t>
  </si>
  <si>
    <t>Bourání železobetonových stropů žebrových s viditelnými trámy</t>
  </si>
  <si>
    <t>-1444855366</t>
  </si>
  <si>
    <t>https://podminky.urs.cz/item/CS_URS_2024_02/963051213</t>
  </si>
  <si>
    <t>"Bourání stávající šachty dle D1.12, pozice D5:" 0,1</t>
  </si>
  <si>
    <t>20</t>
  </si>
  <si>
    <t>R950001</t>
  </si>
  <si>
    <t>Vytrhání vodovodního potrubí OCEL DN500 ze štoly včetně rozřezání, vytažení (vnitrostaveništního přesunu hmot), odvozu a likvidace vzniklé suti včetně všech souvisejících konstrukcí a prací</t>
  </si>
  <si>
    <t>765920804</t>
  </si>
  <si>
    <t>"Bourání stávajícího potrubí dle D1.1:" 7</t>
  </si>
  <si>
    <t>R950002</t>
  </si>
  <si>
    <t>Vytrhání vodovodního potrubí OCEL DN800 z otevřeného výkopu včetně rozřezání, vytažení (vnitrostaveništního přesunu hmot), odvozu a likvidace vzniklé suti včetně všech souvisejících konstrukcí a prací</t>
  </si>
  <si>
    <t>-687320648</t>
  </si>
  <si>
    <t>"Bourání stávajícího potrubí dle D1.1:" 174,6</t>
  </si>
  <si>
    <t>22</t>
  </si>
  <si>
    <t>R950003</t>
  </si>
  <si>
    <t>Vytrhání vodovodního potrubí OCEL DN1200 ze štoly včetně rozřezání, vytažení (vnitrostaveništního přesunu hmot), odvozu a likvidace vzniklé suti včetně všech souvisejících konstrukcí a prací</t>
  </si>
  <si>
    <t>-701684929</t>
  </si>
  <si>
    <t>"Bourání stávajícího potrubí dle D1.1:" 266,6</t>
  </si>
  <si>
    <t>23</t>
  </si>
  <si>
    <t>R950004</t>
  </si>
  <si>
    <t>Vytrhání vodovodního potrubí TLT DN600 z otevřeného výkopu včetně rozřezání, vytažení (vnitrostaveništního přesunu hmot), odvozu a likvidace vzniklé suti včetně všech souvisejících konstrukcí a prací</t>
  </si>
  <si>
    <t>1775751107</t>
  </si>
  <si>
    <t>"Bourání stávajícího potrubí dle D1.1:" 5,2</t>
  </si>
  <si>
    <t>997</t>
  </si>
  <si>
    <t>Přesun sutě</t>
  </si>
  <si>
    <t>24</t>
  </si>
  <si>
    <t>997013111</t>
  </si>
  <si>
    <t>Vnitrostaveništní doprava suti a vybouraných hmot vodorovně do 50 m s naložením základní pro budovy a haly výšky do 6 m</t>
  </si>
  <si>
    <t>t</t>
  </si>
  <si>
    <t>-1097120914</t>
  </si>
  <si>
    <t>https://podminky.urs.cz/item/CS_URS_2024_02/997013111</t>
  </si>
  <si>
    <t>25</t>
  </si>
  <si>
    <t>997013501</t>
  </si>
  <si>
    <t>Odvoz suti a vybouraných hmot na skládku nebo meziskládku se složením, na vzdálenost do 1 km</t>
  </si>
  <si>
    <t>-1959043806</t>
  </si>
  <si>
    <t>https://podminky.urs.cz/item/CS_URS_2024_02/997013501</t>
  </si>
  <si>
    <t>26</t>
  </si>
  <si>
    <t>997013509</t>
  </si>
  <si>
    <t>Odvoz suti a vybouraných hmot na skládku nebo meziskládku se složením, na vzdálenost Příplatek k ceně za každý další započatý 1 km přes 1 km</t>
  </si>
  <si>
    <t>632734375</t>
  </si>
  <si>
    <t>https://podminky.urs.cz/item/CS_URS_2024_02/997013509</t>
  </si>
  <si>
    <t>34,756*9 'Přepočtené koeficientem množství</t>
  </si>
  <si>
    <t>27</t>
  </si>
  <si>
    <t>997013862</t>
  </si>
  <si>
    <t>Poplatek za uložení stavebního odpadu na recyklační skládce (skládkovné) z armovaného betonu zatříděného do Katalogu odpadů pod kódem 17 01 01</t>
  </si>
  <si>
    <t>1877203856</t>
  </si>
  <si>
    <t>https://podminky.urs.cz/item/CS_URS_2024_02/997013862</t>
  </si>
  <si>
    <t>998</t>
  </si>
  <si>
    <t>Přesun hmot</t>
  </si>
  <si>
    <t>28</t>
  </si>
  <si>
    <t>998273102</t>
  </si>
  <si>
    <t>Přesun hmot pro trubní vedení hloubené z trub litinových pro vodovody nebo kanalizace v otevřeném výkopu dopravní vzdálenost do 15 m</t>
  </si>
  <si>
    <t>1978211287</t>
  </si>
  <si>
    <t>https://podminky.urs.cz/item/CS_URS_2024_02/998273102</t>
  </si>
  <si>
    <t>SO330.002 - Montáž nového potrubí</t>
  </si>
  <si>
    <t>Úroveň 3:</t>
  </si>
  <si>
    <t>001 - Řad V-1a (NEREZ pr. 820x10 mm) a řad V-3 (NEREZ pr. 512x6 mm)</t>
  </si>
  <si>
    <t>PSV - Práce a dodávky PSV</t>
  </si>
  <si>
    <t xml:space="preserve">    767 - Konstrukce zámečnické</t>
  </si>
  <si>
    <t>M - Práce a dodávky M</t>
  </si>
  <si>
    <t xml:space="preserve">    23-M - Montáže potrubí</t>
  </si>
  <si>
    <t>891351222</t>
  </si>
  <si>
    <t>Montáž vodovodních armatur na potrubí šoupátek nebo klapek uzavíracích v šachtách s ručním kolečkem DN 200</t>
  </si>
  <si>
    <t>-1114589283</t>
  </si>
  <si>
    <t>https://podminky.urs.cz/item/CS_URS_2024_02/891351222</t>
  </si>
  <si>
    <t>"Vodovodní potrubí z nerezové oceli dle D1.1, D1.6 (pozice 11):" 1</t>
  </si>
  <si>
    <t>42221307</t>
  </si>
  <si>
    <t>šoupátko pitná voda litina GGG 50 krátká stavební dl PN10/16 DN 200x230mm</t>
  </si>
  <si>
    <t>-425263367</t>
  </si>
  <si>
    <t>42210103</t>
  </si>
  <si>
    <t>kolo ruční pro DN 200 D 350mm</t>
  </si>
  <si>
    <t>1886358930</t>
  </si>
  <si>
    <t>892471111</t>
  </si>
  <si>
    <t>Tlakové zkoušky vodou na potrubí DN 800</t>
  </si>
  <si>
    <t>-2123069835</t>
  </si>
  <si>
    <t>https://podminky.urs.cz/item/CS_URS_2024_02/892471111</t>
  </si>
  <si>
    <t>"Vodovodní potrubí z nerezové oceli dle D1.1, D1.6 (úseková tlaková zkouška):" 306,7</t>
  </si>
  <si>
    <t>892473122</t>
  </si>
  <si>
    <t>Proplach a dezinfekce vodovodního potrubí DN 800</t>
  </si>
  <si>
    <t>-438434271</t>
  </si>
  <si>
    <t>https://podminky.urs.cz/item/CS_URS_2024_02/892473122</t>
  </si>
  <si>
    <t>892482111</t>
  </si>
  <si>
    <t>Tlakové zkoušky vodou zabezpečení konců potrubí při tlakových zkouškách DN přes 600 do 900</t>
  </si>
  <si>
    <t>337663334</t>
  </si>
  <si>
    <t>https://podminky.urs.cz/item/CS_URS_2024_02/892482111</t>
  </si>
  <si>
    <t>998272211</t>
  </si>
  <si>
    <t>Přesun hmot pro trubní vedení z ocelových trub svařovaných pro vodovody, plynovody, teplovody, shybky, produktovody ve štole dopravní vzdálenost do 50 m</t>
  </si>
  <si>
    <t>-984601833</t>
  </si>
  <si>
    <t>https://podminky.urs.cz/item/CS_URS_2024_02/998272211</t>
  </si>
  <si>
    <t>998272224</t>
  </si>
  <si>
    <t>Přesun hmot pro trubní vedení z ocelových trub svařovaných Příplatek k cenám za zvětšený přesun přes vymezenou dopravní vzdálenost do 500 m</t>
  </si>
  <si>
    <t>1699630594</t>
  </si>
  <si>
    <t>https://podminky.urs.cz/item/CS_URS_2024_02/998272224</t>
  </si>
  <si>
    <t>PSV</t>
  </si>
  <si>
    <t>Práce a dodávky PSV</t>
  </si>
  <si>
    <t>767</t>
  </si>
  <si>
    <t>Konstrukce zámečnické</t>
  </si>
  <si>
    <t>R767001a</t>
  </si>
  <si>
    <t>Dodávka a montáž kotvení nerezové stojky na potrubí DN 800 (vodovodní potrubí z nerezové oceli o vnějším průměru 820,0 mm s tl. stěny 10,0 mm) včetně všech souvisejících konstrukcí a prací</t>
  </si>
  <si>
    <t>-879277865</t>
  </si>
  <si>
    <t>P</t>
  </si>
  <si>
    <t xml:space="preserve">Poznámka k položce:_x000d_
Specifikace a technologický postup dle D1.1._x000d_
Rektifikační stojky z nerezové oceli pro nerezové potrubí Ø820 mm_x000d_
• dvoudílné stojky z nerezové oceli AISI 304/L (DIN 1.4301/7); _x000d_
• stojky musí umožnit výškovou rektifikaci minimálně 10 cm; _x000d_
• na stojky bude navařená pásková dvoudílná objímka (páskové sedlo a připevňovací _x000d_
pásek), kde oba díly budou k sobě připevněny šrouby s maticemi, specifikace šroubů, _x000d_
matic a podložek dle kapitoly 7.14. Šrouby, matice a podložky; _x000d_
• objímky, které budou připevněny k potrubí, musí být opatřeny pryžovými pásky _x000d_
s tloušťkou 10 mm pro ochranu potrubí proti mechanickému poškození nerezovými _x000d_
pásky; _x000d_
• návrh stojek je uveden v příloze D.1.8. Vzorové příčné řezy vodovodu ve štole. </t>
  </si>
  <si>
    <t>"Skladba vrstev B včetně dodávky a montáže chem. kotvy s vyvrtáním a vyčištěním otvoru, závitové tyče a spojovacího materiálu."</t>
  </si>
  <si>
    <t>"Nerezové stojky na potrubí dle D1.19:" 572</t>
  </si>
  <si>
    <t>R767001b</t>
  </si>
  <si>
    <t>Dodávka a montáž stojky z nerezové oceli AISI 304/L (DIN 1.4301/7) na potrubí DN 800 (vodovodní potrubí z nerezové oceli o vnějším průměru 820,0 mm s tl. stěny 10,0 mm) včetně všech souvisejících konstrukcí a prací</t>
  </si>
  <si>
    <t>-744451532</t>
  </si>
  <si>
    <t xml:space="preserve">Poznámka k položce:_x000d_
Specifikace a technologický postup dle D1.1._x000d_
Každý kus nerezového potrubí bude opatřen dodatečným protikorozním nátěrem a bude uloženo na _x000d_
2 stojky z nerezové oceli AISI 304/L (DIN 1.4301/7), které musí umožnit výškovou rektifikaci _x000d_
± 10 cm. Pro oddělení kovových povrchů bude použito pryžových pásů tl. 10 mm. Pryžové _x000d_
pásky slouží jako dodatečná ochrana protikorozní ochrany trub proti mechanickému poškození _x000d_
od kovového přepáskování v rámci každé stojky. _x000d_
_x000d_
Rektifikační stojky z nerezové oceli pro nerezové potrubí Ø820 mm_x000d_
• dvoudílné stojky z nerezové oceli AISI 304/L (DIN 1.4301/7); _x000d_
• stojky musí umožnit výškovou rektifikaci minimálně 10 cm; _x000d_
• na stojky bude navařená pásková dvoudílná objímka (páskové sedlo a připevňovací _x000d_
pásek), kde oba díly budou k sobě připevněny šrouby s maticemi, specifikace šroubů, _x000d_
matic a podložek dle kapitoly 7.14. Šrouby, matice a podložky; _x000d_
• objímky, které budou připevněny k potrubí, musí být opatřeny pryžovými pásky _x000d_
s tloušťkou 10 mm pro ochranu potrubí proti mechanickému poškození nerezovými _x000d_
pásky; _x000d_
• návrh stojek je uveden v příloze D.1.8. Vzorové příčné řezy vodovodu ve štole. </t>
  </si>
  <si>
    <t>"Skladba vrstev A, včetně dodávky a montáže pryžové pásky a spojovacího materiálu."</t>
  </si>
  <si>
    <t>"Nerezové stojky umožňující rektifikaci cca 100 mm na potrubí dle D1.19:" 143</t>
  </si>
  <si>
    <t>R767002a</t>
  </si>
  <si>
    <t>Dodávka a montáž kotvení nerezové kotvy č.1 na potrubí DN 800 (vodovodní potrubí z nerezové oceli o vnějším průměru 820,0 mm s tl. stěny 10,0 mm) včetně všech souvisejících konstrukcí a prací</t>
  </si>
  <si>
    <t>1089486215</t>
  </si>
  <si>
    <t xml:space="preserve">Poznámka k položce:_x000d_
Specifikace a technologický postup dle D1.1._x000d_
Kotvící stojky kotvené do stěny šachty pro stoupací nerezové potrubí _x000d_
Ø820 mm _x000d_
_x000d_
• kotvy budou provedeny z nerezové oceli AISI 304/L (DIN 1.4301/7); _x000d_
• kotvící plotny budou připevněny ke stěně šachty pomocí šroubů do chemických kotev; _x000d_
• na stojky bude navařená pásková dvoudílná objímka (páskové sedlo a připevňovací _x000d_
pásek), kde oba díly budou k sobě připevněny šrouby s maticemi, specifikace šroubů, _x000d_
matic a podložek dle kapitoly 7.14. Šrouby, matice a podložky; _x000d_
• objímky, které budou připevněny k potrubí, musí být opatřeny pryžovými pásky _x000d_
s tloušťkou 10 mm pro ochranu potrubí proti mechanickému poškození nerezovými _x000d_
pásky. </t>
  </si>
  <si>
    <t>"Nerezové kotvy na potrubí dle D1.20 (pozice 3):" 16</t>
  </si>
  <si>
    <t>R767002b</t>
  </si>
  <si>
    <t>Dodávka a montáž kotvy č. 1 z nerezové oceli AISI 304/L (DIN 1.4301/7) na potrubí DN 800 (vodovodní potrubí z nerezové oceli o vnějším průměru 820,0 mm s tl. stěny 10,0 mm) včetně všech souvisejících konstrukcí a prací</t>
  </si>
  <si>
    <t>-1337372472</t>
  </si>
  <si>
    <t>"Nerezové kotvy na potrubí dle D1.20 (pozice 1, 4 a pryžový pásek):" 2</t>
  </si>
  <si>
    <t>R767003a</t>
  </si>
  <si>
    <t>Dodávka a montáž kotvení nerezové kotvy č.2 na potrubí DN 800 (vodovodní potrubí z nerezové oceli o vnějším průměru 820,0 mm s tl. stěny 10,0 mm) včetně všech souvisejících konstrukcí a prací</t>
  </si>
  <si>
    <t>-740072765</t>
  </si>
  <si>
    <t>R767003b</t>
  </si>
  <si>
    <t>Dodávka a montáž nerezové kotvy č.2 na potrubí DN 800 (vodovodní potrubí z nerezové oceli o vnějším průměru 820,0 mm s tl. stěny 10,0 mm) včetně všech souvisejících konstrukcí a prací</t>
  </si>
  <si>
    <t>2112597756</t>
  </si>
  <si>
    <t>"Nerezové kotvy na potrubí dle D1.20 (pozice 2, 4 a pryžový pásek):" 2</t>
  </si>
  <si>
    <t>Práce a dodávky M</t>
  </si>
  <si>
    <t>23-M</t>
  </si>
  <si>
    <t>Montáže potrubí</t>
  </si>
  <si>
    <t>R230000</t>
  </si>
  <si>
    <t>Dodávka a montáž potrubí z trub ocelových z nerezové oceli Ø 208 mm, tl. 4,0 mm prováděná ve štole včetně všech souvisejících konstrukcí a prací</t>
  </si>
  <si>
    <t>64</t>
  </si>
  <si>
    <t>-225901912</t>
  </si>
  <si>
    <t>Poznámka k položce:_x000d_
Specifikace a technologický postup dle D1.1._x000d_
Nerezové trouby budou postupně dováženy v technické chodbě na místo, kde se k sobě budou postupně svařovat zevnitř potrubí. _x000d_
- provedení formování a vnitřní ochrany kořene svaru inertním plynem_x000d_
- dodatečné protikorozní ošetření svarů_x000d_
- včetně zohlednění vnitrostaveništního přesunu hmot_x000d_
- včetně zohlednění nákladů spojených s pořízením</t>
  </si>
  <si>
    <t>"Vodovodní potrubí z nerezové oceli dle D1.1, D1.6 (pozice 10):" 2</t>
  </si>
  <si>
    <t>R230001</t>
  </si>
  <si>
    <t>Montáž potrubí z trub ocelových z nerezové oceli Ø 512 mm, tl. 6,0 mm prováděná ve štole včetně všech souvisejících konstrukcí a prací</t>
  </si>
  <si>
    <t>180718520</t>
  </si>
  <si>
    <t>Poznámka k položce:_x000d_
Specifikace a technologický postup dle D1.1._x000d_
Nerezové trouby budou postupně dováženy v technické chodbě na místo, kde se k sobě budou postupně svařovat zevnitř potrubí. _x000d_
- provedení formování a vnitřní ochrany kořene svaru inertním plynem_x000d_
- dodatečné protikorozní ošetření svarů_x000d_
- včetně zohlednění vnitrostaveništního přesunu hmot</t>
  </si>
  <si>
    <t>"Vodovodní potrubí z nerezové oceli dle D1.1, D1.6 (pozice 3, předpokládaný počet svarů 3):" 7</t>
  </si>
  <si>
    <t>R150001</t>
  </si>
  <si>
    <t>vodovodní potrubí z nerezové oceli AISI 304/L (DIN 1.4301/7) o vnějším průměru 512,0 mm s tl. stěny 6,0 mm min. PN 16</t>
  </si>
  <si>
    <t>256</t>
  </si>
  <si>
    <t>-726144356</t>
  </si>
  <si>
    <t>Poznámka k položce:_x000d_
Specifikace a technologický postup dle D1.1._x000d_
Vodovodní potrubí z nerezové oceli AISI 304/L (DIN 1.4301/7) o vnějším _x000d_
průměru 512,0 mm s tl. stěny 6,0 mm, svařované, s vnější ochranou z tvrdé _x000d_
pryže a s vnitřní ochranou epoxidovým nátěrem_x000d_
_x000d_
• Vodovodní potrubí z nerezové oceli o průměru 516,0x8,0 mm, min. PN 16; _x000d_
• trouby stavební délky primárně 1,5 m, případně budou délky upraveny dle potřeby stavby; _x000d_
• trouby budou k sobě spojovány převážně svařováním, v nutných případech budou konce _x000d_
trub opatřeny navařenou nerezovou přírubou a spojeny k sobě prostřednictvím šroubů _x000d_
a matic; _x000d_
• u každého provedeného svaru je nutné zkontrolovat její kvalitu pomocí rentgenu; _x000d_
• vnější pláště nerezových trub budou opatřeny černošedou tvrdou pryží na bázi přírodního _x000d_
kaučuku plněnou grafitem v tloušťce 4 mm, s atestem pro styk s pitnou vodou; _x000d_
• vnitřní pláště nerezových trub budou opatřeny bezrozpouštědlovým epoxidovým nátěrem _x000d_
(určeným i pro přímé nanášení na korozivzdornou ocel) v tloušťce 540 µm jedním _x000d_
postupem, odstín nátěru světle modrý (mezi RAL 5012 a RAL 5015), s atestem pro styk _x000d_
s pitnou vodou a musí odpovídat vyhlášce č. 409/2005 Sb., ve znění pozdějších předpisů; _x000d_
• nanášení vnitřní i vnější dodatečné protikorozní ochrany musí probíhat pod odborným _x000d_
dohledem dodavatele nátěrového systému. _x000d_
_x000d_
- včetně zohlednění vnitrostaveništního přesunu hmot_x000d_
- včetně zohlednění nákladů spojených s pořízením</t>
  </si>
  <si>
    <t>7*1,02 'Přepočtené koeficientem množství</t>
  </si>
  <si>
    <t>R230002</t>
  </si>
  <si>
    <t>Montáž potrubí z trub ocelových z nerezové oceli Ø 820 mm, tl. 10,0 mm prováděná ve štole včetně všech souvisejících konstrukcí a prací</t>
  </si>
  <si>
    <t>-165885694</t>
  </si>
  <si>
    <t xml:space="preserve">Poznámka k položce:_x000d_
Specifikace a technologický postup dle D1.1._x000d_
Nerezové trouby budou postupně dováženy v technické chodbě na místo, kde se k sobě budou postupně svařovat zevnitř potrubí. _x000d_
V místě oblouku prodloužení štoly budou nerezové trouby nutné zbrousit a k sobě svařit tak, _x000d_
aby vznikly v místech svaru lomové body a vodovod tím tak kopíroval oblouk prodlužované _x000d_
štoly. _x000d_
- provedení formování a vnitřní ochrany kořene svaru inertním plynem_x000d_
- dodatečné protikorozní ošetření svarů_x000d_
- včetně zohlednění vnitrostaveništního přesunu hmot_x000d_
</t>
  </si>
  <si>
    <t>"Vodovodní potrubí z nerezové oceli dle D1.1, D1.6 (pozice 1, 2, předpokládaný počet svarů 75):" 289,1+15,2</t>
  </si>
  <si>
    <t>R150002</t>
  </si>
  <si>
    <t>vodovodní potrubí z nerezové oceli AISI 304/L (DIN 1.4301/7) o vnějším průměru 820,0 mm s tl. stěny 10,0 mm min. PN 16</t>
  </si>
  <si>
    <t>289134109</t>
  </si>
  <si>
    <t xml:space="preserve">Poznámka k položce:_x000d_
Specifikace a technologický postup dle D1.1._x000d_
Vodovodní potrubí z nerezové oceli AISI 304/L (DIN 1.4301/7) o vnějším _x000d_
průměru 820,0 mm s tl. stěny 10,0 mm, svařované, s vnější ochranou z tvrdé _x000d_
pryže a s vnitřní ochranou epoxidovým nátěrem _x000d_
_x000d_
• Vodovodní potrubí z nerezové oceli o průměru 820x10 mm, min. PN 16; _x000d_
• trouby stavební délky primárně 4,0 m, případně budou délky upraveny dle potřeby stavby; _x000d_
• trouby budou k sobě spojovány převážně svařováním, v nutných případech budou konce _x000d_
trub opatřeny navařenou nerezovou přírubou a spojeny prostřednictvím šroubů a matic; _x000d_
• u každého provedeného svaru je nutné zkontrolovat jeho kvalitu pomocí rentgenu; _x000d_
• vnější pláště nerezových trub budou opatřeny černošedou tvrdou pryží na bázi přírodního _x000d_
kaučuku plněnou grafitem v tloušťce 4 mm, s atestem pro styk s pitnou vodou; _x000d_
• vnitřní pláště nerezových trub budou opatřeny bezrozpouštědlovým epoxidovým nátěrem _x000d_
(určeným i pro přímé nanášení na korozivzdornou ocel) v tloušťce 540 µm jedním _x000d_
postupem, odstín nátěru světle modrý (mezi RAL 5012 a RAL 5015), s atestem pro styk _x000d_
s pitnou vodou a musí odpovídat vyhlášce č. 409/2005 Sb., ve znění pozdějších předpisů; _x000d_
• nanášení vnitřní i vnější dodatečné protikorozní ochrany musí probíhat pod odborným _x000d_
dohledem dodavatele nátěrového systému; _x000d_
• každé nerezové potrubí dl. 4 m bude ve štole uloženo na dvě nerezové stojky umožňující _x000d_
výškovou rektifikaci ±10 cm.  _x000d_
_x000d_
- včetně zohlednění vnitrostaveništního přesunu hmot_x000d_
- včetně zohlednění nákladů spojených s pořízením</t>
  </si>
  <si>
    <t>304,3*1,02 'Přepočtené koeficientem množství</t>
  </si>
  <si>
    <t>R230003a</t>
  </si>
  <si>
    <t>Dodávka a montáž tvarovky koleno 90° na vodovodní potrubí z nerezové oceli AISI 304/L (DIN 1.4301/7) o vnějším průměru 820,0 mm s tl. stěny 10,0 mm min. PN 16 včetně všech souvisejících konstrukcí a prací</t>
  </si>
  <si>
    <t>-466393537</t>
  </si>
  <si>
    <t>Poznámka k položce:_x000d_
- včetně zohlednění vnitrostaveništního přesunu hmot_x000d_
- včetně zohlednění nákladů spojených s pořízením</t>
  </si>
  <si>
    <t>"Vodovodní potrubí z nerezové oceli dle D1.1, D1.6 (pozice 5):" 1</t>
  </si>
  <si>
    <t>R230003b</t>
  </si>
  <si>
    <t>Dodávka a montáž tvarovky koleno 90° s patkou včetně kotvení na vodovodní potrubí z nerezové oceli AISI 304/L (DIN 1.4301/7) o vnějším průměru 820,0 mm s tl. stěny 10,0 mm min. PN 16 včetně všech souvisejících konstrukcí a prací</t>
  </si>
  <si>
    <t>-1684849963</t>
  </si>
  <si>
    <t>"Vodovodní potrubí z nerezové oceli dle D1.1, D1.6 (pozice 5):" 2</t>
  </si>
  <si>
    <t>R230004</t>
  </si>
  <si>
    <t>Dodávka a montáž tvarovky odbočka DN800/DN500 na vodovodní potrubí z nerezové oceli AISI 304/L (DIN 1.4301/7) min. PN 16 včetně všech souvisejících konstrukcí a prací</t>
  </si>
  <si>
    <t>-2120334841</t>
  </si>
  <si>
    <t>"Vodovodní potrubí z nerezové oceli dle D1.1, D1.6 (případně odpálení a napojení trub):" 1</t>
  </si>
  <si>
    <t>R230005</t>
  </si>
  <si>
    <t>Dodávka a montáž tvarovky přechod DN800/DN1200 na vodovodní potrubí z nerezové oceli AISI 304/L (DIN 1.4301/7) min. PN 16 včetně všech souvisejících konstrukcí a prací</t>
  </si>
  <si>
    <t>280283163</t>
  </si>
  <si>
    <t>"Vodovodní potrubí z nerezové oceli dle D1.1, D1.6 (pozice 4):" 1</t>
  </si>
  <si>
    <t>R230006</t>
  </si>
  <si>
    <t>Dodávka a montáž železobetonového opěrného bloku B1 včetně kotvení do podkladní konstrukce v šachtě Š1 na vodovodní potrubí z nerezové oceli o vnějším průměru 820,0 mm včetně všech souvisejících konstrukcí a prací</t>
  </si>
  <si>
    <t>46517641</t>
  </si>
  <si>
    <t>"Vodovodní potrubí z nerezové oceli dle D1.6 a výkresů šachet, betonový blok dle D1.22, pozice 1-3:" 1</t>
  </si>
  <si>
    <t>R230007</t>
  </si>
  <si>
    <t>-467390402</t>
  </si>
  <si>
    <t>R230008</t>
  </si>
  <si>
    <t>Dodávka a montáž dodatečné vnitřní protikorozní ochrany trub a tvarovek DN500 včetně všech souvisejících konstrukcí a prací</t>
  </si>
  <si>
    <t>-1438485082</t>
  </si>
  <si>
    <t>Poznámka k položce:_x000d_
Specifikace a technologický postup dle D1.1._x000d_
- příprava povrchu potrubí tryskáním abrazivem (korund F24),_x000d_
- aplikace nátěru včetně dodávky nátěru (epoxidový nátěr o celkové tloušťce 540 µm),_x000d_
na obou koncích vynecháno 100 mm pro svár,_x000d_
- doplnění protikorozní vrstvy ve svárech_x000d_
- protikorozní ochrana po svaření potrubí_x000d_
- včetně zohlednění vnitrostaveništního přesunu hmot_x000d_
- včetně zohlednění nákladů spojených s pořízením_x000d_
Finální kontrola provedení.</t>
  </si>
  <si>
    <t>"Vodovodní potrubí z nerezové oceli dle D1.1, D1.6:" 7*PI*0,5</t>
  </si>
  <si>
    <t>R230009</t>
  </si>
  <si>
    <t>Dodávka a montáž dodatečné vnější protikorozní ochrany trub a tvarovek DN500 včetně všech souvisejících konstrukcí a prací</t>
  </si>
  <si>
    <t>-340889669</t>
  </si>
  <si>
    <t>Poznámka k položce:_x000d_
Specifikace a technologický postup dle D1.1._x000d_
- příprava povrchu potrubí,_x000d_
- pogumování potrubí černošedou tvrdou pryží na bázi přírodního kaučuku s atestem na pitnou vodu o tloušťce 4 mm (na obou koncích _x000d_
vynecháno 100 mm pro svár),_x000d_
- doplnění pogumování ve svárech_x000d_
- přelepy spojů (svárů) potrubí_x000d_
- včetně zohlednění vnitrostaveništního přesunu hmot_x000d_
- včetně zohlednění nákladů spojených s pořízením_x000d_
Finální kontrola provedení.</t>
  </si>
  <si>
    <t>"Vodovodní potrubí z nerezové oceli dle D1.1, D1.6:" 7*PI*0,512</t>
  </si>
  <si>
    <t>R230010</t>
  </si>
  <si>
    <t>Dodávka a montáž dodatečné vnitřní protikorozní ochrany trub a tvarovek DN800 včetně všech souvisejících konstrukcí a prací</t>
  </si>
  <si>
    <t>905036507</t>
  </si>
  <si>
    <t>"Vodovodní potrubí z nerezové oceli dle D1.1, D1.6:" (289,1+15,2)*PI*0,8</t>
  </si>
  <si>
    <t>29</t>
  </si>
  <si>
    <t>R230011</t>
  </si>
  <si>
    <t>Dodávka a montáž dodatečné vnější protikorozní ochrany trub a tvarovek DN800 včetně všech souvisejících konstrukcí a prací</t>
  </si>
  <si>
    <t>-1095898302</t>
  </si>
  <si>
    <t>"Vodovodní potrubí z nerezové oceli dle D1.1, D1.6:" (289,1+15,2)*PI*0,82</t>
  </si>
  <si>
    <t>30</t>
  </si>
  <si>
    <t>R230012</t>
  </si>
  <si>
    <t>Dodávka a montáž, příplatek za provedení přírubových spojů na nerezovém potrubí DN500, 800 a 1200 včetně všech souvisejících konstrukcí a prací</t>
  </si>
  <si>
    <t>kpl</t>
  </si>
  <si>
    <t>-1590516494</t>
  </si>
  <si>
    <t xml:space="preserve">Poznámka k položce:_x000d_
- dodávka a montáž přírub příslušných průměrů,_x000d_
- dodávka a montáž spojovacího materiálu_x000d_
- včetně zohlednění vnitrostaveništního přesunu hmot_x000d_
- včetně zohlednění nákladů spojených s pořízením_x000d_
</t>
  </si>
  <si>
    <t>"Vodovodní potrubí z nerezové oceli dle D1.1, D1.6 (pozice 8, 9):" 1</t>
  </si>
  <si>
    <t>002 - Řad V-1b (TLT DN 800)</t>
  </si>
  <si>
    <t xml:space="preserve">    4 - Vodorovné konstrukce</t>
  </si>
  <si>
    <t xml:space="preserve">    5 - Komunikace pozemní</t>
  </si>
  <si>
    <t xml:space="preserve">    85 -  Potrubí z trub litinových</t>
  </si>
  <si>
    <t xml:space="preserve">    89 -  Ostatní konstrukce</t>
  </si>
  <si>
    <t>113106183</t>
  </si>
  <si>
    <t>Rozebrání dlažeb vozovek a ploch s přemístěním hmot na skládku na vzdálenost do 3 m nebo s naložením na dopravní prostředek, s jakoukoliv výplní spár strojně plochy jednotlivě do 50 m2 z velkých kostek s ložem z kameniva</t>
  </si>
  <si>
    <t>-1421165322</t>
  </si>
  <si>
    <t>https://podminky.urs.cz/item/CS_URS_2024_02/113106183</t>
  </si>
  <si>
    <t xml:space="preserve">"Hloubení rýhy řad dle D1.3, D1.9:" </t>
  </si>
  <si>
    <t>"Dlažba, parkovací plocha (použit stávající materiál):" (0,3+2,4+0,3)*(13,5+17)</t>
  </si>
  <si>
    <t>113107522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</si>
  <si>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100 do 200 mm</t>
  </si>
  <si>
    <t>-1963765488</t>
  </si>
  <si>
    <t>https://podminky.urs.cz/item/CS_URS_2024_02/113107522</t>
  </si>
  <si>
    <t>"Dlažba, parkovací plocha (použit stávající materiál):" (2,4)*(13,5+17)</t>
  </si>
  <si>
    <t>113202111</t>
  </si>
  <si>
    <t>Vytrhání obrub s vybouráním lože, s přemístěním hmot na skládku na vzdálenost do 3 m nebo s naložením na dopravní prostředek z krajníků nebo obrubníků stojatých</t>
  </si>
  <si>
    <t>2130083329</t>
  </si>
  <si>
    <t>https://podminky.urs.cz/item/CS_URS_2024_02/113202111</t>
  </si>
  <si>
    <t>"Odstranění obrub (předpokládané množství):" 3*4</t>
  </si>
  <si>
    <t>1039255557</t>
  </si>
  <si>
    <t>"Křížení inženýrských sítí dle D1.3, D1.15:"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</si>
  <si>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</si>
  <si>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</si>
  <si>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1414830384</t>
  </si>
  <si>
    <t>https://podminky.urs.cz/item/CS_URS_2024_02/119001421</t>
  </si>
  <si>
    <t>"Podzemní kabelové vedení:" 7*(1+2,4+1)</t>
  </si>
  <si>
    <t>322574828</t>
  </si>
  <si>
    <t>"Volný terén:" (0,25+2,4+0,25)*(24+83)</t>
  </si>
  <si>
    <t>-520100854</t>
  </si>
  <si>
    <t>"Hloubení rýhy řad dle D1.3, D1.9:" 2,4*(0,9+2,77+134,27)*2,5</t>
  </si>
  <si>
    <t>"Dlažba, parkovací plocha:" -0,49*2,4*(13,5+17)</t>
  </si>
  <si>
    <t>"Volný terén:" -0,2*2,4*(24+83)</t>
  </si>
  <si>
    <t>"Odečet stávajícího bouraného potrubí OCEL DN800:" -115*PI*0,4*0,4</t>
  </si>
  <si>
    <t>-1092159975</t>
  </si>
  <si>
    <t>"Podzemní kabelové vedení:" 7*(1*2,4*1)</t>
  </si>
  <si>
    <t>-1160279761</t>
  </si>
  <si>
    <t>"Hloubení rýhy řad dle D1.3, D1.9:" 2*(0,9+2,77+134,27)*2,5</t>
  </si>
  <si>
    <t>-1671748046</t>
  </si>
  <si>
    <t>-472460414</t>
  </si>
  <si>
    <t>"Zásypy zpětně použitou vhodnou zeminou:" 268,12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</si>
  <si>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</si>
  <si>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</si>
  <si>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1716514791</t>
  </si>
  <si>
    <t>https://podminky.urs.cz/item/CS_URS_2024_02/162751117</t>
  </si>
  <si>
    <t>"Odvoz přebytečné zeminy na skládku, předpokládáno 10 km (Recyklační centrum Modřice)."</t>
  </si>
  <si>
    <t>Mezisoučet</t>
  </si>
  <si>
    <t>"Zásypy zpětně použitou vhodnou zeminou:" -258,067</t>
  </si>
  <si>
    <t>"Zásypy zpětně použitou vhodnou zeminou bourané potrubí mimo nově navržené řady:" -20*PI*0,4*0,4</t>
  </si>
  <si>
    <t>-215277589</t>
  </si>
  <si>
    <t>171201231</t>
  </si>
  <si>
    <t>Poplatek za uložení stavebního odpadu na recyklační skládce (skládkovné) zeminy a kamení zatříděného do Katalogu odpadů pod kódem 17 05 04</t>
  </si>
  <si>
    <t>744204039</t>
  </si>
  <si>
    <t>https://podminky.urs.cz/item/CS_URS_2024_02/171201231</t>
  </si>
  <si>
    <t>414,487*2 'Přepočtené koeficientem množství</t>
  </si>
  <si>
    <t>696298784</t>
  </si>
  <si>
    <t>1547134263</t>
  </si>
  <si>
    <t>"Zásyp ve zpevněných plochách"</t>
  </si>
  <si>
    <t>"Dlažba, parkovací plocha:" 2,4*(13,5+17)*(2,5-0,49-0,2-0,8-0,3)</t>
  </si>
  <si>
    <t>58344171</t>
  </si>
  <si>
    <t>štěrkodrť frakce 0/32</t>
  </si>
  <si>
    <t>-1646316111</t>
  </si>
  <si>
    <t>51,972*2 'Přepočtené koeficientem množství</t>
  </si>
  <si>
    <t>-810925834</t>
  </si>
  <si>
    <t>"Odečet vytlačené kubatury:"</t>
  </si>
  <si>
    <t>"Hloubení rýhy řad dle D1.3, D1.9 (lože a obsyp):" -2,4*(0,9+2,77+134,27)*(0,2+0,8+0,3)</t>
  </si>
  <si>
    <t>"Zásyp ve zpevněných plochách:" -51,972</t>
  </si>
  <si>
    <t>"Zásypy zpětně použitou vhodnou zeminou bourané potrubí mimo nově navržené řady:" 20*PI*0,4*0,4</t>
  </si>
  <si>
    <t>-425120518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</si>
  <si>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</si>
  <si>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</si>
  <si>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1215114416</t>
  </si>
  <si>
    <t>https://podminky.urs.cz/item/CS_URS_2024_02/175151101</t>
  </si>
  <si>
    <t>"Hloubení rýhy řad dle D1.3, D1.9 (obsyp):" 2,4*(0,9+2,77+134,27)*(0,8+0,3)</t>
  </si>
  <si>
    <t>"Odečet kubatury vytlačené potrubím:" -(0,9+2,77+134,27)*PI*0,4*0,4</t>
  </si>
  <si>
    <t>58337331</t>
  </si>
  <si>
    <t>štěrkopísek frakce 0/22</t>
  </si>
  <si>
    <t>-890540243</t>
  </si>
  <si>
    <t>294,826*2 'Přepočtené koeficientem množství</t>
  </si>
  <si>
    <t>-81054509</t>
  </si>
  <si>
    <t>1256612465</t>
  </si>
  <si>
    <t>-1802386154</t>
  </si>
  <si>
    <t>310,3*0,02 'Přepočtené koeficientem množství</t>
  </si>
  <si>
    <t>Vodorovné konstrukce</t>
  </si>
  <si>
    <t>451573111</t>
  </si>
  <si>
    <t>Lože pod potrubí, stoky a drobné objekty v otevřeném výkopu z písku a štěrkopísku do 63 mm</t>
  </si>
  <si>
    <t>-486556533</t>
  </si>
  <si>
    <t>https://podminky.urs.cz/item/CS_URS_2024_02/451573111</t>
  </si>
  <si>
    <t>"Hloubení rýhy řad dle D1.3, D1.9 (lože):" 2,4*(0,9+2,77+134,27)*0,2</t>
  </si>
  <si>
    <t>452313151</t>
  </si>
  <si>
    <t>Podkladní a zajišťovací konstrukce z betonu prostého v otevřeném výkopu bez zvýšených nároků na prostředí bloky pro potrubí z betonu tř. C 20/25</t>
  </si>
  <si>
    <t>416033456</t>
  </si>
  <si>
    <t>https://podminky.urs.cz/item/CS_URS_2024_02/452313151</t>
  </si>
  <si>
    <t>"Betonové bloky dle D1.13:"</t>
  </si>
  <si>
    <t>"1:" 14</t>
  </si>
  <si>
    <t>"2:" 8</t>
  </si>
  <si>
    <t>452353111</t>
  </si>
  <si>
    <t>Bednění podkladních a zajišťovacích konstrukcí v otevřeném výkopu bloků pro potrubí zřízení</t>
  </si>
  <si>
    <t>-161313244</t>
  </si>
  <si>
    <t>https://podminky.urs.cz/item/CS_URS_2024_02/452353111</t>
  </si>
  <si>
    <t>"1:" 4*((2*2,15*1,4)+(2*1,6*1,4))*1,2</t>
  </si>
  <si>
    <t>"2:" 3*((2*2,3*1,4)+(2*1,6*1,4))*1,2</t>
  </si>
  <si>
    <t>452353112</t>
  </si>
  <si>
    <t>Bednění podkladních a zajišťovacích konstrukcí v otevřeném výkopu bloků pro potrubí odstranění</t>
  </si>
  <si>
    <t>-830764875</t>
  </si>
  <si>
    <t>https://podminky.urs.cz/item/CS_URS_2024_02/452353112</t>
  </si>
  <si>
    <t>Komunikace pozemní</t>
  </si>
  <si>
    <t>564861011</t>
  </si>
  <si>
    <t>Podklad ze štěrkodrti ŠD s rozprostřením a zhutněním plochy jednotlivě do 100 m2, po zhutnění tl. 200 mm</t>
  </si>
  <si>
    <t>1032760498</t>
  </si>
  <si>
    <t>https://podminky.urs.cz/item/CS_URS_2024_02/564861011</t>
  </si>
  <si>
    <t>"Dlažba, parkovací plocha:" 2,4*(13,5+17)</t>
  </si>
  <si>
    <t>567122114</t>
  </si>
  <si>
    <t>Podklad ze směsi stmelené cementem SC bez dilatačních spár, s rozprostřením a zhutněním SC C 8/10 (KSC I), po zhutnění tl. 150 mm</t>
  </si>
  <si>
    <t>82189249</t>
  </si>
  <si>
    <t>https://podminky.urs.cz/item/CS_URS_2024_02/567122114</t>
  </si>
  <si>
    <t>"Dlažba, parkovací plocha:" (0,3+2,4+0,3)*(13,5+17)</t>
  </si>
  <si>
    <t>31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</si>
  <si>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</si>
  <si>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</si>
  <si>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-1247002468</t>
  </si>
  <si>
    <t>https://podminky.urs.cz/item/CS_URS_2024_02/591211111</t>
  </si>
  <si>
    <t>32</t>
  </si>
  <si>
    <t>851471131</t>
  </si>
  <si>
    <t>Montáž potrubí z trub litinových tlakových hrdlových v otevřeném výkopu s integrovaným těsněním DN 800</t>
  </si>
  <si>
    <t>-1477508092</t>
  </si>
  <si>
    <t>https://podminky.urs.cz/item/CS_URS_2024_02/851471131</t>
  </si>
  <si>
    <t>"Montáž potrubí řad dle D1.10, pozice TH:" 18*6</t>
  </si>
  <si>
    <t>"Montáž potrubí řad dle D1.10, pozice M:" 1,41+3,95+3,08+1,9+5,64+4,21</t>
  </si>
  <si>
    <t>33</t>
  </si>
  <si>
    <t>R550800001</t>
  </si>
  <si>
    <t>trouba vodovodní litinová hrdlová dl 6m DN 800</t>
  </si>
  <si>
    <t>1344470052</t>
  </si>
  <si>
    <t xml:space="preserve">Poznámka k položce:_x000d_
Vodovodní potrubí DN 800 se zámkovými jištěnými hrdlovými spoji _x000d_
min. tl. stěny 9,6 mm PN16, s těžkou protikorozní ochranou, vrstvou _x000d_
vytlačovaného polyetylenovaného povlaku dle EN 14628 nebo vrstva _x000d_
polyuretanového povlaku dle EN 15189, ochrana hrdlových spojů _x000d_
prostřednictvím ochranných manžet, určené ke krácení _x000d_
_x000d_
• Vodovodní potrubí z tvárné litiny TLT (M) DN 800, min. PN16 s tloušťkou stěny min _x000d_
9,6 mm; _x000d_
• trouby stavební délky dle přílohy D.1.10 Kladečské schéma řadů V-1b a V-2, výroba dle _x000d_
ČSN EN 545; _x000d_
• třída značení dle ČSN EN 545:2011 (C-třídy) C64 (K9)/K10(C64); _x000d_
• s hrdlovými spoji a s jištěnými zámkovými hrdlovými spoji (zámkové spoje musí být _x000d_
demontovatelné a musí umožnit úhlové vychýlení); _x000d_
• vyložení z cementové malty jako vnitřní aktivní ochrana proti korozi, vyložení _x000d_
z cementové malty na bázi vysokopecního cementu vyložením ve výrobě rotačním _x000d_
odstředivým způsobem; _x000d_
• násuvný hrdlový spoj, v lomech je nutné provést betonové opěrné bloky; _x000d_
• těžká protikorozní ochrana vrstvou polyuretanového povlaku dle EN 15189 nebo _x000d_
vytlačovaným polyethylenovým povlakem dle EN 14628, ochrana hrdlových spojů _x000d_
prostřednictvím ochranných manžet. </t>
  </si>
  <si>
    <t>128,19*1,05 'Přepočtené koeficientem množství</t>
  </si>
  <si>
    <t>34</t>
  </si>
  <si>
    <t>R550800002</t>
  </si>
  <si>
    <t>kroužek těsnící pro zámkové spoje pro vodovodní potrubí DN 800</t>
  </si>
  <si>
    <t>-210110376</t>
  </si>
  <si>
    <t>35</t>
  </si>
  <si>
    <t>R550600003</t>
  </si>
  <si>
    <t>manžeta ochranná elastomerová smršťovací pro ochranu hrdlových a přírubových spojů potrubí DN 800</t>
  </si>
  <si>
    <t>170561375</t>
  </si>
  <si>
    <t>36</t>
  </si>
  <si>
    <t>857471131</t>
  </si>
  <si>
    <t>Montáž litinových tvarovek na potrubí litinovém tlakovém jednoosých na potrubí z trub hrdlových v otevřeném výkopu, kanálu nebo v šachtě s integrovaným těsněním DN 800</t>
  </si>
  <si>
    <t>634409805</t>
  </si>
  <si>
    <t>https://podminky.urs.cz/item/CS_URS_2024_02/857471131</t>
  </si>
  <si>
    <t>"Montáž potrubí řad dle D1.10, pozice MMK 45°:" 2</t>
  </si>
  <si>
    <t>"Montáž potrubí řad dle D1.10, pozice MMK 11°:" 4</t>
  </si>
  <si>
    <t>"Montáž potrubí řad dle D1.10, pozice Y:" 1</t>
  </si>
  <si>
    <t>"Montáž potrubí řad dle D1.10, pozice GL:" 5</t>
  </si>
  <si>
    <t>37</t>
  </si>
  <si>
    <t>R552800001</t>
  </si>
  <si>
    <t>koleno hrdlové z tvárné litiny MMK-kus DN 800-11° PN16</t>
  </si>
  <si>
    <t>-1967182330</t>
  </si>
  <si>
    <t xml:space="preserve">Poznámka k položce:_x000d_
Hrdlové koleno GGG MMK 11°, 22°, 45° DN 800 a DN 600, min. PN 16_x000d_
• hrdlové koleno GGG MMK 11°, 22° a 45° DN 800 a DN 600, min. PN16 dle ČSN EN 545; _x000d_
• s jištěnými zámkovými hrdlovými spoji (zámkové spoje musí být demontovatelné a musí umožnit úhlové vychýlení); _x000d_
• vnitřní a vnější protikorozní ochrana práškovým epoxidem dle směrnic GSK-RAL-GZ662, min. tloušťka 250 μm. </t>
  </si>
  <si>
    <t>38</t>
  </si>
  <si>
    <t>R552800002</t>
  </si>
  <si>
    <t>koleno hrdlové z tvárné litiny MMK-kus DN 800-45° PN16</t>
  </si>
  <si>
    <t>-1109860499</t>
  </si>
  <si>
    <t>39</t>
  </si>
  <si>
    <t>R552800003</t>
  </si>
  <si>
    <t>hladký kus se dvěma návarky Y-kus DN 800 délky 940 mm PN16</t>
  </si>
  <si>
    <t>-965782729</t>
  </si>
  <si>
    <t xml:space="preserve">Poznámka k položce:_x000d_
Hladká trouba, GGG DN 800 a DN 600, (Y kus) _x000d_
• Oboustranně hladké potrubí, délka dle přílohy D.1.10 Kladečské schéma řadů V-1b a V2; _x000d_
• Vnitřní a vnější protikorozní ochrana práškovým epoxidem dle směrnic GSK-RAL-GZ662 a ČSN 14901, min. tloušťka 250 μm. </t>
  </si>
  <si>
    <t>40</t>
  </si>
  <si>
    <t>R552800004</t>
  </si>
  <si>
    <t>hladký kus se dvěma návarky GL-kus DN 800 délky 400 mm PN16</t>
  </si>
  <si>
    <t>-688157835</t>
  </si>
  <si>
    <t xml:space="preserve">Poznámka k položce:_x000d_
Hladká trouba, GGG DN 800 a DN 600, (GL kus)_x000d_
• vnitřní a vnější protikorozní ochrana práškovým epoxidem dle směrnic GSK-RAL-GZ662, min. tloušťka 250 μm. </t>
  </si>
  <si>
    <t>41</t>
  </si>
  <si>
    <t>857472122</t>
  </si>
  <si>
    <t>Montáž litinových tvarovek na potrubí litinovém tlakovém jednoosých na potrubí z trub přírubových v otevřeném výkopu, kanálu nebo v šachtě DN 800</t>
  </si>
  <si>
    <t>1738231263</t>
  </si>
  <si>
    <t>https://podminky.urs.cz/item/CS_URS_2024_02/857472122</t>
  </si>
  <si>
    <t>"Montáž potrubí řad dle D1.10, pozice FFK 45°:" 1</t>
  </si>
  <si>
    <t>"Montáž potrubí řad dle D1.10, pozice EU:" 1</t>
  </si>
  <si>
    <t>"Montáž potrubí řad dle D1.10, pozice FF:" 1</t>
  </si>
  <si>
    <t>"Montáž potrubí řad dle D1.10, pozice F:" 1</t>
  </si>
  <si>
    <t>42</t>
  </si>
  <si>
    <t>R552800005</t>
  </si>
  <si>
    <t>koleno přírubové z tvárné litiny FFK-kus DN 800-45° PN16</t>
  </si>
  <si>
    <t>932219178</t>
  </si>
  <si>
    <t xml:space="preserve">Poznámka k položce:_x000d_
Přírubové koleno FFK 45° z tvárné litiny GGG FFK DN 800 a DN 600, min. PN 16_x000d_
• Přírubová trouba z tvárné litiny GGG FFK 45° DN 800 a DN 600, min. PN16, dle ČSN EN 545 s integrální přírubou dle DIN EN 1099-2; _x000d_
• Vnitřní a vnější protikorozní ochrana práškovým epoxidem dle směrnic GSK-RAL-GZ662 a ČSN 14901, min. tloušťka 250 μm. </t>
  </si>
  <si>
    <t>43</t>
  </si>
  <si>
    <t>R552800008</t>
  </si>
  <si>
    <t>tvarovka přírubová litinová s hladkým koncem F-kus DN 800 dl. 600 mm PN16</t>
  </si>
  <si>
    <t>-1388871380</t>
  </si>
  <si>
    <t xml:space="preserve">Poznámka k položce:_x000d_
Tvarovka GGG F DN 800 a DN 600, min. PN16_x000d_
• Litinová přírubová tvarovka s hladkým koncem F DN 800 a DN 600, min. PN16 dle ČSN EN 545; _x000d_
• Vnitřní a vnější protikorozní ochrana práškovým epoxidem dle směrnic GSK-RAL-GZ662 a ČSN 14901, min. tloušťka 250 μm. </t>
  </si>
  <si>
    <t>44</t>
  </si>
  <si>
    <t>R552800006</t>
  </si>
  <si>
    <t>tvarovka přírubová s hrdlem z tvárné litiny EU-kus DN 800 PN16</t>
  </si>
  <si>
    <t>455888156</t>
  </si>
  <si>
    <t xml:space="preserve">Poznámka k položce:_x000d_
Hrdlová tvarovka s přírubou GGG EU DN 800 a DN 600, min. PN 16_x000d_
• litinová přírubová tvarovka s hrdlem EU DN 800 min. PN16 dle ČSN EN 545; _x000d_
• vnitřní a vnější protikorozní ochrana práškovým epoxidem dle směrnic GSK-RAL-GZ662 ČSN 14901, min. tloušťka 250 μm. </t>
  </si>
  <si>
    <t>45</t>
  </si>
  <si>
    <t>R552800007</t>
  </si>
  <si>
    <t>tvarovka přírubová litinová vodovodní FF-kus DN 800 dl 1700mm PN16</t>
  </si>
  <si>
    <t>778640685</t>
  </si>
  <si>
    <t xml:space="preserve">Poznámka k položce:_x000d_
Přírubová trouba z tvárné litiny GGG TP (FF) DN 800, min. PN 16, s kotvící přírubou do otvoru stěny_x000d_
• Přírubová trouba z tvárné litiny GGG FF DN 800, min. PN16, dle ČSN EN 545 s integrální přírubou dle DIN EN 1099-2; _x000d_
• Vnitřní a vnější protikorozní ochrana práškovým epoxidem dle směrnic GSK-RAL-GZ662 a ČSN 14901, min. tloušťka 250 μm. </t>
  </si>
  <si>
    <t>46</t>
  </si>
  <si>
    <t>-2074999804</t>
  </si>
  <si>
    <t>47</t>
  </si>
  <si>
    <t>2129886374</t>
  </si>
  <si>
    <t>48</t>
  </si>
  <si>
    <t>1793899883</t>
  </si>
  <si>
    <t>49</t>
  </si>
  <si>
    <t>899722113</t>
  </si>
  <si>
    <t>Krytí potrubí z plastů výstražnou fólií z PVC šířky přes 25 do 34 cm</t>
  </si>
  <si>
    <t>-84249603</t>
  </si>
  <si>
    <t>https://podminky.urs.cz/item/CS_URS_2024_02/899722113</t>
  </si>
  <si>
    <t>"Hloubení rýhy řad dle D1.3, D1.9:" 138</t>
  </si>
  <si>
    <t>85</t>
  </si>
  <si>
    <t xml:space="preserve"> Potrubí z trub litinových</t>
  </si>
  <si>
    <t>50</t>
  </si>
  <si>
    <t>R858800</t>
  </si>
  <si>
    <t>Dodávka a montáž spojovacího materiálu - přírubový spoj nerezový DN 800, PN 10/16 včetně všech souvisejícíh konstrukcí a prací</t>
  </si>
  <si>
    <t>-950836072</t>
  </si>
  <si>
    <t>89</t>
  </si>
  <si>
    <t xml:space="preserve"> Ostatní konstrukce</t>
  </si>
  <si>
    <t>51</t>
  </si>
  <si>
    <t>R899101</t>
  </si>
  <si>
    <t>Dodávka a montáž vyhledávacích markerů včetně všech souvisejících konstrukcí a prací</t>
  </si>
  <si>
    <t>953724290</t>
  </si>
  <si>
    <t>"Montáž potrubí řad dle D1.10, pozice --:" 12</t>
  </si>
  <si>
    <t>52</t>
  </si>
  <si>
    <t>R899102</t>
  </si>
  <si>
    <t>Dodávka a montáž vyhledávacího vodiče 2x Cu 4 mm2 včetně kontroly funkčnosti včetně všech souvisejících konstrukcí a prací</t>
  </si>
  <si>
    <t>1327424761</t>
  </si>
  <si>
    <t>"Montáž potrubí řad dle D1.10, pozice --:" 138</t>
  </si>
  <si>
    <t>53</t>
  </si>
  <si>
    <t>R899103</t>
  </si>
  <si>
    <t>Dodávka a montáž zhotovení dodatečných návarků na potrubí včetně všech souvisejících konstrukcí a prací</t>
  </si>
  <si>
    <t>1286414905</t>
  </si>
  <si>
    <t>"Montáž potrubí řad dle D1.10, pozice --:" 8</t>
  </si>
  <si>
    <t>54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</si>
  <si>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</si>
  <si>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</si>
  <si>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30039177</t>
  </si>
  <si>
    <t>https://podminky.urs.cz/item/CS_URS_2024_02/916131113</t>
  </si>
  <si>
    <t>"Obnovení obrub (předpokládané množství), použit stávající materiál:" 3*4</t>
  </si>
  <si>
    <t>55</t>
  </si>
  <si>
    <t>979021113</t>
  </si>
  <si>
    <t>Očištění vybouraných prvků při překopech inženýrských sítí od spojovacího materiálu s odklizením a uložením očištěných hmot a spojovacího materiálu na skládku do vzdálenosti 10 m nebo naložením na dopravní prostředek obrubníků a krajníků, vybouraných z jakéhokoliv lože a s jakoukoliv výplní spár silničních</t>
  </si>
  <si>
    <t>765520502</t>
  </si>
  <si>
    <t>https://podminky.urs.cz/item/CS_URS_2024_02/979021113</t>
  </si>
  <si>
    <t>56</t>
  </si>
  <si>
    <t>979071011</t>
  </si>
  <si>
    <t>Očištění vybouraných dlažebních kostek při překopech inženýrských sítí od spojovacího materiálu, s přemístěním hmot na skládku na vzdálenost do 3 m nebo s naložením na dopravní prostředek velkých, s původním vyplněním spár kamenivem těženým</t>
  </si>
  <si>
    <t>-1680224120</t>
  </si>
  <si>
    <t>https://podminky.urs.cz/item/CS_URS_2024_02/979071011</t>
  </si>
  <si>
    <t>57</t>
  </si>
  <si>
    <t>997221551</t>
  </si>
  <si>
    <t>Vodorovná doprava suti bez naložení, ale se složením a s hrubým urovnáním ze sypkých materiálů, na vzdálenost do 1 km</t>
  </si>
  <si>
    <t>1536930482</t>
  </si>
  <si>
    <t>https://podminky.urs.cz/item/CS_URS_2024_02/997221551</t>
  </si>
  <si>
    <t>"Odvoz vybouraných hmot na skládku, případně k dalšímu použití."</t>
  </si>
  <si>
    <t>"Kamenivo (pol. 2):" 47,763</t>
  </si>
  <si>
    <t>58</t>
  </si>
  <si>
    <t>997221559</t>
  </si>
  <si>
    <t>Vodorovná doprava suti bez naložení, ale se složením a s hrubým urovnáním Příplatek k ceně za každý další započatý 1 km přes 1 km</t>
  </si>
  <si>
    <t>829726494</t>
  </si>
  <si>
    <t>https://podminky.urs.cz/item/CS_URS_2024_02/997221559</t>
  </si>
  <si>
    <t>47,763*9 'Přepočtené koeficientem množství</t>
  </si>
  <si>
    <t>59</t>
  </si>
  <si>
    <t>997221873</t>
  </si>
  <si>
    <t>995214588</t>
  </si>
  <si>
    <t>https://podminky.urs.cz/item/CS_URS_2024_02/997221873</t>
  </si>
  <si>
    <t>60</t>
  </si>
  <si>
    <t>-812599454</t>
  </si>
  <si>
    <t>003 - Řad V-2 (TLT DN 600)</t>
  </si>
  <si>
    <t>"Křížení inženýrských sítí dle D1.4, D1.15:"</t>
  </si>
  <si>
    <t>"Podzemní kabelové vedení:" 4*(1+2,1+1)</t>
  </si>
  <si>
    <t xml:space="preserve">"Hloubení rýhy řad dle D1.4, D1.9:" </t>
  </si>
  <si>
    <t>"Volný terén:" (0,25+2,1+0,25)*(47,3)</t>
  </si>
  <si>
    <t>"Hloubení rýhy řad dle D1.4, D1.9:" 2,1*(47,3)*2,45</t>
  </si>
  <si>
    <t>"Volný terén:" -0,2*2,1*(47,3)</t>
  </si>
  <si>
    <t>"Odečet stávajícího bouraného potrubí OCEL DN800:" -39*PI*0,4*0,4</t>
  </si>
  <si>
    <t>"Podzemní kabelové vedení:" 4*(1*2,1*1)</t>
  </si>
  <si>
    <t>"Hloubení rýhy řad dle D1.4, D1.9:" 2*(47,3)*2,45</t>
  </si>
  <si>
    <t>"Zásypy zpětně použitou vhodnou zeminou:" 119,196</t>
  </si>
  <si>
    <t>"Zásypy zpětně použitou vhodnou zeminou:" -119,196</t>
  </si>
  <si>
    <t>84,693*2 'Přepočtené koeficientem množství</t>
  </si>
  <si>
    <t>"Hloubení rýhy řad dle D1.4, D1.9 (lože a obsyp):" -2,1*(47,3)*(0,15+0,6+0,3)</t>
  </si>
  <si>
    <t>"Hloubení rýhy řad dle D1.4, D1.9 (obsyp):" 2,1*(47,3)*(0,6+0,3)</t>
  </si>
  <si>
    <t>"Odečet kubatury vytlačené potrubím:" -(47,3)*PI*0,3*0,3</t>
  </si>
  <si>
    <t>76,023*2 'Přepočtené koeficientem množství</t>
  </si>
  <si>
    <t>122,98*0,02 'Přepočtené koeficientem množství</t>
  </si>
  <si>
    <t>"Hloubení rýhy řad dle D1.4, D1.9 (lože):" 2,1*(47,3)*0,15</t>
  </si>
  <si>
    <t>-1069464402</t>
  </si>
  <si>
    <t>"3:" 5</t>
  </si>
  <si>
    <t>"4:" 6</t>
  </si>
  <si>
    <t>-1892320317</t>
  </si>
  <si>
    <t>"3:" 2*((2*1,8*1,2)+(2*1,6*1,2))*1,2</t>
  </si>
  <si>
    <t>"4:" 2*((2*1,9*1,2)+(2*1,6*1,2))*1,2</t>
  </si>
  <si>
    <t>773677529</t>
  </si>
  <si>
    <t>851441131</t>
  </si>
  <si>
    <t>Montáž potrubí z trub litinových tlakových hrdlových v otevřeném výkopu s integrovaným těsněním DN 600</t>
  </si>
  <si>
    <t>-178208853</t>
  </si>
  <si>
    <t>https://podminky.urs.cz/item/CS_URS_2024_02/851441131</t>
  </si>
  <si>
    <t>"Montáž potrubí řad dle D1.10, pozice TH:" 6*6</t>
  </si>
  <si>
    <t>"Montáž potrubí řad dle D1.10, pozice M:" 5,04+2,55</t>
  </si>
  <si>
    <t>R550600001</t>
  </si>
  <si>
    <t>trouba vodovodní litinová hrdlová dl 6m DN 600</t>
  </si>
  <si>
    <t>-191257301</t>
  </si>
  <si>
    <t xml:space="preserve">Poznámka k položce:_x000d_
Vodovodní potrubí DN 600 se zámkovými jištěnými hrdlovými spoji _x000d_
min. tl. stěny 8,0 mm PN16, s těžkou protikorozní ochranou, vrstvou _x000d_
vytlačovaného polyetylenovaného povlaku dle EN 14628 nebo vrstva _x000d_
polyuretanového povlaku dle EN 15189, ochrana hrdlových spojů _x000d_
prostřednictvím ochranných manžet, určené ke krácení_x000d_
_x000d_
• Vodovodní potrubí z tvárné litiny TLT (M) DN 600 min. PN16 s tloušťkou stěny min 8,0 _x000d_
mm; _x000d_
• trouby stavební délky D.1.10 Kladečské schéma řadů V-1b a V-2, výroba dle ČSN EN _x000d_
545; _x000d_
• třída značení dle ČSN EN 545:2011 (C-třídy) C64 (K9)/K10(C64); _x000d_
• s hrdlovými spoji a s jištěnými zámkovými hrdlovými spoji (zámkové spoje musí být _x000d_
demontovatelné a musí umožnit úhlové vychýlení); _x000d_
• vyložení z cementové malty jako vnitřní aktivní ochrana proti korozi, vyložení _x000d_
z cementové malty na bázi vysokopecního cementu vyložením ve výrobě rotačním _x000d_
odstředivým způsobem; _x000d_
• násuvný hrdlový spoj, v lomech je nutné provést betonové opěrné bloky; _x000d_
• těžká protikorozní ochrana vrstvou polyuretanového povlaku dle EN 15189 nebo _x000d_
vytlačovaným polyethylenovým povlakem dle EN 14628, ochrana hrdlových spojů _x000d_
prostřednictvím ochranných manžet. </t>
  </si>
  <si>
    <t>43,59*1,05 'Přepočtené koeficientem množství</t>
  </si>
  <si>
    <t>R550600002</t>
  </si>
  <si>
    <t>kroužek těsnící pro zámkové spoje pro vodovodní potrubí DN 600</t>
  </si>
  <si>
    <t>1303747353</t>
  </si>
  <si>
    <t>manžeta ochranná elastomerová smršťovací pro ochranu hrdlových a přírubových spojů potrubí DN 600</t>
  </si>
  <si>
    <t>2140043171</t>
  </si>
  <si>
    <t>857441131</t>
  </si>
  <si>
    <t>Montáž litinových tvarovek na potrubí litinovém tlakovém jednoosých na potrubí z trub hrdlových v otevřeném výkopu, kanálu nebo v šachtě s integrovaným těsněním DN 600</t>
  </si>
  <si>
    <t>593755444</t>
  </si>
  <si>
    <t>https://podminky.urs.cz/item/CS_URS_2024_02/857441131</t>
  </si>
  <si>
    <t>"Montáž potrubí řad dle D1.10, pozice MMK 45°:" 1</t>
  </si>
  <si>
    <t>"Montáž potrubí řad dle D1.10, pozice MMK 22°:" 1</t>
  </si>
  <si>
    <t>"Montáž potrubí řad dle D1.10, pozice MMK 11°:" 1</t>
  </si>
  <si>
    <t>"Montáž potrubí řad dle D1.10, pozice Y:" 2</t>
  </si>
  <si>
    <t>"Montáž potrubí řad dle D1.10, pozice U:" 2</t>
  </si>
  <si>
    <t>"Montáž potrubí řad dle D1.10, pozice GL:" 2</t>
  </si>
  <si>
    <t>R552600000</t>
  </si>
  <si>
    <t>koleno hrdlové z tvárné litiny MMK-kus DN 600-11° PN16</t>
  </si>
  <si>
    <t>210732116</t>
  </si>
  <si>
    <t>R552600001</t>
  </si>
  <si>
    <t>koleno hrdlové z tvárné litiny MMK-kus DN 600-22° PN16</t>
  </si>
  <si>
    <t>-113983884</t>
  </si>
  <si>
    <t>R552600002</t>
  </si>
  <si>
    <t>koleno hrdlové z tvárné litiny MMK-kus DN 600-45° PN16</t>
  </si>
  <si>
    <t>-553297593</t>
  </si>
  <si>
    <t>R552600003</t>
  </si>
  <si>
    <t>hladký kus se dvěma návarky Y-kus DN 600 délky 1500 mm PN16</t>
  </si>
  <si>
    <t>231662202</t>
  </si>
  <si>
    <t>R552600004</t>
  </si>
  <si>
    <t>hladký kus se dvěma návarky Y-kus DN 600 délky 2000 mm PN16</t>
  </si>
  <si>
    <t>-594429962</t>
  </si>
  <si>
    <t>R552600006</t>
  </si>
  <si>
    <t>hladký kus se dvěma návarky GL-kus DN 600 délky 400 mm PN16</t>
  </si>
  <si>
    <t>306939356</t>
  </si>
  <si>
    <t>R552600007</t>
  </si>
  <si>
    <t>hrdlová přesuvka U-kus DN 600 PN16</t>
  </si>
  <si>
    <t>-265887458</t>
  </si>
  <si>
    <t xml:space="preserve">Poznámka k položce:_x000d_
Hrdlová přesuvka U-kus DN 600 PN16_x000d_
• vnitřní a vnější protikorozní ochrana práškovým epoxidem dle směrnic GSK-RAL-GZ662, min. tloušťka 250 μm. </t>
  </si>
  <si>
    <t>857442122</t>
  </si>
  <si>
    <t>Montáž litinových tvarovek na potrubí litinovém tlakovém jednoosých na potrubí z trub přírubových v otevřeném výkopu, kanálu nebo v šachtě DN 600</t>
  </si>
  <si>
    <t>1373077723</t>
  </si>
  <si>
    <t>https://podminky.urs.cz/item/CS_URS_2024_02/857442122</t>
  </si>
  <si>
    <t>R552600005</t>
  </si>
  <si>
    <t>koleno přírubové z tvárné litiny FFK-kus DN 600-45° PN16</t>
  </si>
  <si>
    <t>1147434115</t>
  </si>
  <si>
    <t>R552600008</t>
  </si>
  <si>
    <t>tvarovka přírubová litinová s hladkým koncem F-kus DN 600 dl. 560 mm PN16</t>
  </si>
  <si>
    <t>2001857644</t>
  </si>
  <si>
    <t>892441111</t>
  </si>
  <si>
    <t>Tlakové zkoušky vodou na potrubí DN 600</t>
  </si>
  <si>
    <t>145014015</t>
  </si>
  <si>
    <t>https://podminky.urs.cz/item/CS_URS_2024_02/892441111</t>
  </si>
  <si>
    <t>892442111</t>
  </si>
  <si>
    <t>Tlakové zkoušky vodou zabezpečení konců potrubí při tlakových zkouškách DN přes 300 do 600</t>
  </si>
  <si>
    <t>-1496884869</t>
  </si>
  <si>
    <t>https://podminky.urs.cz/item/CS_URS_2024_02/892442111</t>
  </si>
  <si>
    <t>892443122</t>
  </si>
  <si>
    <t>Proplach a dezinfekce vodovodního potrubí DN 600</t>
  </si>
  <si>
    <t>1588120463</t>
  </si>
  <si>
    <t>https://podminky.urs.cz/item/CS_URS_2024_02/892443122</t>
  </si>
  <si>
    <t>"Hloubení rýhy řad dle D1.4, D1.9:" 47,1</t>
  </si>
  <si>
    <t>R858600</t>
  </si>
  <si>
    <t>Dodávka a montáž spojovacího materiálu - přírubový spoj nerezový DN 600, PN 10/16 včetně všech souvisejícíh konstrukcí a prací</t>
  </si>
  <si>
    <t>1614427634</t>
  </si>
  <si>
    <t>-1275296566</t>
  </si>
  <si>
    <t>"Montáž potrubí řad dle D1.10, pozice --:" 6</t>
  </si>
  <si>
    <t>-71523126</t>
  </si>
  <si>
    <t>"Montáž potrubí řad dle D1.10, pozice --:" 47,1</t>
  </si>
  <si>
    <t>004 - Výtlak DN200 a odtokové potrubí DN250</t>
  </si>
  <si>
    <t>-1186211262</t>
  </si>
  <si>
    <t>"Dlažba, parkovací plocha (použit stávající materiál):" (0,3+1,2+0,3)*(3)</t>
  </si>
  <si>
    <t>1670786472</t>
  </si>
  <si>
    <t>"Dlažba, parkovací plocha:" (0,3+1,2+0,3)*(3)</t>
  </si>
  <si>
    <t>"Dlažba, parkovací plocha:" (1,2)*(3)</t>
  </si>
  <si>
    <t>-186559573</t>
  </si>
  <si>
    <t>"Odstranění obrub (předpokládané množství):" 1*2</t>
  </si>
  <si>
    <t>508542062</t>
  </si>
  <si>
    <t>"Volný terén:" 1,2*(4,52+2,38-3)</t>
  </si>
  <si>
    <t>"Roršíření pro šachtu:" 2*2,5*0,5</t>
  </si>
  <si>
    <t>-1956276777</t>
  </si>
  <si>
    <t>"Přečerpávací potrubí dle D1.16:" 1,2*4,52*2,2</t>
  </si>
  <si>
    <t>"Odtok dle D1.17:" 1,2*2,38*((3,16+2,5)/2)</t>
  </si>
  <si>
    <t>"Roršíření pro šachtu:" 2*2,5*0,5*2,5</t>
  </si>
  <si>
    <t>"Dlažba, parkovací plocha:" -0,49*1,2*(3)</t>
  </si>
  <si>
    <t>"Volný terén:" -0,2*1,2*(4,52+2,38-3)</t>
  </si>
  <si>
    <t>"Roršíření pro šachtu:" -0,2*2*2,5*0,5</t>
  </si>
  <si>
    <t>151811131</t>
  </si>
  <si>
    <t>Zřízení pažicích boxů pro pažení a rozepření stěn rýh podzemního vedení hloubka výkopu do 4 m, šířka do 1,2 m</t>
  </si>
  <si>
    <t>1208415243</t>
  </si>
  <si>
    <t>https://podminky.urs.cz/item/CS_URS_2024_02/151811131</t>
  </si>
  <si>
    <t>"Přečerpávací potrubí dle D1.16:" 2*4,52*2,2</t>
  </si>
  <si>
    <t>"Odtok dle D1.17:" 2*2,38*((3,16+2,5)/2)</t>
  </si>
  <si>
    <t>151811231</t>
  </si>
  <si>
    <t>Odstranění pažicích boxů pro pažení a rozepření stěn rýh podzemního vedení hloubka výkopu do 4 m, šířka do 1,2 m</t>
  </si>
  <si>
    <t>-1009994354</t>
  </si>
  <si>
    <t>https://podminky.urs.cz/item/CS_URS_2024_02/151811231</t>
  </si>
  <si>
    <t>1096653668</t>
  </si>
  <si>
    <t>"Zásypy zpětně použitou vhodnou zeminou:" 9,061</t>
  </si>
  <si>
    <t>-723829798</t>
  </si>
  <si>
    <t>"Zásypy zpětně použitou vhodnou zeminou:" -9,061</t>
  </si>
  <si>
    <t>-622256689</t>
  </si>
  <si>
    <t>201648870</t>
  </si>
  <si>
    <t>14,004*2 'Přepočtené koeficientem množství</t>
  </si>
  <si>
    <t>-1816169656</t>
  </si>
  <si>
    <t>1687821346</t>
  </si>
  <si>
    <t>"Dlažba, parkovací plocha:" 1,2*(3)*(2,2-0,49-0,1-0,2+0,3)</t>
  </si>
  <si>
    <t>-1071311492</t>
  </si>
  <si>
    <t>6,156*2 'Přepočtené koeficientem množství</t>
  </si>
  <si>
    <t>1569636102</t>
  </si>
  <si>
    <t>"Přečerpávací potrubí dle D1.16:" -1,2*4,52*0,1</t>
  </si>
  <si>
    <t>"Odtok dle D1.17:" -1,2*2,38*0,1</t>
  </si>
  <si>
    <t>"Roršíření pro šachtu:" -2*2,5*0,5*0,1</t>
  </si>
  <si>
    <t>"Přečerpávací potrubí dle D1.16:" -1,2*4,52*(0,2+0,3)</t>
  </si>
  <si>
    <t>"Odtok dle D1.17:" -1,2*2,38*(0,25+0,3)</t>
  </si>
  <si>
    <t>"Lože šachet typických DN 1000 dle výpisu šachet (vzorové výkresy) D1.18:" -(1)*1,5*1,5*0,1</t>
  </si>
  <si>
    <t>"Šachta:" -PI*0,6*0,6*2</t>
  </si>
  <si>
    <t>"Zásyp ve zpevněných plochách:" -6,156</t>
  </si>
  <si>
    <t>1565562560</t>
  </si>
  <si>
    <t>1430466619</t>
  </si>
  <si>
    <t>"Přečerpávací potrubí dle D1.16:" 1,2*4,52*(0,2+0,3)</t>
  </si>
  <si>
    <t>"Odtok dle D1.17:" 1,2*2,38*(0,25+0,3)</t>
  </si>
  <si>
    <t>1121102546</t>
  </si>
  <si>
    <t>4,283*2 'Přepočtené koeficientem množství</t>
  </si>
  <si>
    <t>656038397</t>
  </si>
  <si>
    <t>-516707123</t>
  </si>
  <si>
    <t>-516814567</t>
  </si>
  <si>
    <t>7,18*0,02 'Přepočtené koeficientem množství</t>
  </si>
  <si>
    <t>"Přečerpávací potrubí dle D1.16:" 1,2*4,52*0,1</t>
  </si>
  <si>
    <t>"Odtok dle D1.17:" 1,2*2,38*0,1</t>
  </si>
  <si>
    <t>"Roršíření pro šachtu:" 2*2,5*0,5*0,1</t>
  </si>
  <si>
    <t>452112111</t>
  </si>
  <si>
    <t>Osazení betonových dílců prstenců nebo rámů pod poklopy a mříže, výšky do 100 mm</t>
  </si>
  <si>
    <t>777029044</t>
  </si>
  <si>
    <t>https://podminky.urs.cz/item/CS_URS_2024_02/452112111</t>
  </si>
  <si>
    <t>"Dle výpisu šachet D1.21 TBW.Q1 63/6:" 1</t>
  </si>
  <si>
    <t>"Dle výpisu šachet D1.21 TBW.Q1 63/8:" 1</t>
  </si>
  <si>
    <t>59224185</t>
  </si>
  <si>
    <t>prstenec šachtový vyrovnávací betonový 625x120x60mm</t>
  </si>
  <si>
    <t>1834643141</t>
  </si>
  <si>
    <t>59224176</t>
  </si>
  <si>
    <t>prstenec šachtový vyrovnávací betonový 625x120x80mm</t>
  </si>
  <si>
    <t>-998642953</t>
  </si>
  <si>
    <t>452311141</t>
  </si>
  <si>
    <t>Podkladní a zajišťovací konstrukce z betonu prostého v otevřeném výkopu bez zvýšených nároků na prostředí desky pod potrubí, stoky a drobné objekty z betonu tř. C 16/20</t>
  </si>
  <si>
    <t>-582154345</t>
  </si>
  <si>
    <t>https://podminky.urs.cz/item/CS_URS_2024_02/452311141</t>
  </si>
  <si>
    <t>"Lože šachet typických DN 1000 dle výpisu šachet (vzorové výkresy) D1.18:" (1)*1,5*1,5*0,1</t>
  </si>
  <si>
    <t>452351111</t>
  </si>
  <si>
    <t>Bednění podkladních a zajišťovacích konstrukcí v otevřeném výkopu desek nebo sedlových loží pod potrubí, stoky a drobné objekty zřízení</t>
  </si>
  <si>
    <t>1202710289</t>
  </si>
  <si>
    <t>https://podminky.urs.cz/item/CS_URS_2024_02/452351111</t>
  </si>
  <si>
    <t>"Lože šachet typických DN 1000 dle výpisu šachet (vzorové výkresy) D1.18:" (1)*4*1,5*0,1</t>
  </si>
  <si>
    <t>452351112</t>
  </si>
  <si>
    <t>Bednění podkladních a zajišťovacích konstrukcí v otevřeném výkopu desek nebo sedlových loží pod potrubí, stoky a drobné objekty odstranění</t>
  </si>
  <si>
    <t>-1973778912</t>
  </si>
  <si>
    <t>https://podminky.urs.cz/item/CS_URS_2024_02/452351112</t>
  </si>
  <si>
    <t>-1878722523</t>
  </si>
  <si>
    <t>-1354415067</t>
  </si>
  <si>
    <t>2109102428</t>
  </si>
  <si>
    <t>871360320</t>
  </si>
  <si>
    <t>Montáž kanalizačního potrubí z polypropylenu PP hladkého plnostěnného SN 12 DN 250</t>
  </si>
  <si>
    <t>-574036114</t>
  </si>
  <si>
    <t>https://podminky.urs.cz/item/CS_URS_2024_02/871360320</t>
  </si>
  <si>
    <t>"Odtok dle D1.17:" 2,38</t>
  </si>
  <si>
    <t>28617033</t>
  </si>
  <si>
    <t>trubka kanalizační PP plnostěnná třívrstvá DN 250x3000mm SN12</t>
  </si>
  <si>
    <t>903286343</t>
  </si>
  <si>
    <t>871365201</t>
  </si>
  <si>
    <t>Montáž kanalizačního potrubí z polyetylenu PE100 RC svařovaných elektrotvarovkou v otevřeném výkopu ve sklonu do 20 % SDR 11/PN16 d 250 x 22,7 mm</t>
  </si>
  <si>
    <t>972971057</t>
  </si>
  <si>
    <t>https://podminky.urs.cz/item/CS_URS_2024_02/871365201</t>
  </si>
  <si>
    <t>"Přečerpávací potrubí dle D1.16:" 11,25+4,52</t>
  </si>
  <si>
    <t>28613402</t>
  </si>
  <si>
    <t>potrubí kanalizační tlakové PE100 SDR11 se signalizační vrstvou 250x25,4mm</t>
  </si>
  <si>
    <t>-246362725</t>
  </si>
  <si>
    <t>15,77*1,015 'Přepočtené koeficientem množství</t>
  </si>
  <si>
    <t>877355214</t>
  </si>
  <si>
    <t>Montáž tvarovek na kanalizačním plastovém potrubí z PE elektrotvarovek SDR 11/PN16 kolen 90° d 250</t>
  </si>
  <si>
    <t>314306806</t>
  </si>
  <si>
    <t>28614943</t>
  </si>
  <si>
    <t>elektrokoleno 90° PE 100 PN16 D 250mm</t>
  </si>
  <si>
    <t>663522169</t>
  </si>
  <si>
    <t>877365201</t>
  </si>
  <si>
    <t>Montáž tvarovek na kanalizačním plastovém potrubí z PE elektrotvarovek SDR 11/PN16 spojek nebo oblouků d 250</t>
  </si>
  <si>
    <t>1750407531</t>
  </si>
  <si>
    <t>https://podminky.urs.cz/item/CS_URS_2024_02/877365201</t>
  </si>
  <si>
    <t>28615982</t>
  </si>
  <si>
    <t>elektrospojka SDR11 PE 100 PN16 D 250mm</t>
  </si>
  <si>
    <t>1182592915</t>
  </si>
  <si>
    <t>891355321</t>
  </si>
  <si>
    <t>Montáž vodovodních armatur na potrubí zpětných klapek DN 200</t>
  </si>
  <si>
    <t>-508377521</t>
  </si>
  <si>
    <t>https://podminky.urs.cz/item/CS_URS_2024_02/891355321</t>
  </si>
  <si>
    <t>42283021</t>
  </si>
  <si>
    <t>klapka koncová přírubová žabí DN 200</t>
  </si>
  <si>
    <t>-1636928603</t>
  </si>
  <si>
    <t>894410103</t>
  </si>
  <si>
    <t>Osazení betonových dílců šachet kanalizačních dno DN 1000, výšky 1000 mm</t>
  </si>
  <si>
    <t>-753564814</t>
  </si>
  <si>
    <t>https://podminky.urs.cz/item/CS_URS_2024_02/894410103</t>
  </si>
  <si>
    <t>"Dle výpisu šachet D1.21 dle přesné specifikace: TBZ.Q1 100/100:" 1</t>
  </si>
  <si>
    <t>59224339</t>
  </si>
  <si>
    <t>dno betonové šachty DN 1000 kanalizační výšky 100cm</t>
  </si>
  <si>
    <t>-2110280685</t>
  </si>
  <si>
    <t>59224348</t>
  </si>
  <si>
    <t>těsnění elastomerové pro spojení šachetních dílů DN 1000</t>
  </si>
  <si>
    <t>1256716163</t>
  </si>
  <si>
    <t>894410211</t>
  </si>
  <si>
    <t>Osazení betonových dílců šachet kanalizačních skruž rovná DN 1000, výšky 250 mm</t>
  </si>
  <si>
    <t>-822616975</t>
  </si>
  <si>
    <t>https://podminky.urs.cz/item/CS_URS_2024_02/894410211</t>
  </si>
  <si>
    <t>"Dle výpisu šachet D1.21: TBS-Q.1 100/25 (se stupadly):" 1</t>
  </si>
  <si>
    <t>59224065</t>
  </si>
  <si>
    <t>skruž betonová DN 1000x250 100x25x12cm</t>
  </si>
  <si>
    <t>-677185364</t>
  </si>
  <si>
    <t>894410212</t>
  </si>
  <si>
    <t>Osazení betonových dílců šachet kanalizačních skruž rovná DN 1000, výšky 500 mm</t>
  </si>
  <si>
    <t>1007116129</t>
  </si>
  <si>
    <t>https://podminky.urs.cz/item/CS_URS_2024_02/894410212</t>
  </si>
  <si>
    <t>"Dle výpisu šachet D1.21: TBS-Q.1 100/50 (se stupadly):" 1</t>
  </si>
  <si>
    <t>59224067</t>
  </si>
  <si>
    <t>skruž betonová DN 1000x500 100x50x12cm</t>
  </si>
  <si>
    <t>-1826197966</t>
  </si>
  <si>
    <t>894410232</t>
  </si>
  <si>
    <t>Osazení betonových dílců šachet kanalizačních skruž přechodová (konus) DN 1000</t>
  </si>
  <si>
    <t>-1198171911</t>
  </si>
  <si>
    <t>https://podminky.urs.cz/item/CS_URS_2024_02/894410232</t>
  </si>
  <si>
    <t>"Dle výpisu šachet D1.21: TBR-Q.1 100-63/58:" 1</t>
  </si>
  <si>
    <t>59224312</t>
  </si>
  <si>
    <t>konus betonové šachty DN 1000 kanalizační 100x62,5x58cm tl stěny 12 stupadla poplastovaná</t>
  </si>
  <si>
    <t>-444873149</t>
  </si>
  <si>
    <t>899104112</t>
  </si>
  <si>
    <t>Osazení poklopů šachtových litinových, ocelových nebo železobetonových včetně rámů pro třídu zatížení D400, E600</t>
  </si>
  <si>
    <t>-1052301158</t>
  </si>
  <si>
    <t>https://podminky.urs.cz/item/CS_URS_2024_02/899104112</t>
  </si>
  <si>
    <t>"Dle výpisu šachet specifikace dle D1.21: bez odvětrání, rám vzor BRNO, poklop vzor BRNO:" 1</t>
  </si>
  <si>
    <t>55241017</t>
  </si>
  <si>
    <t>poklop šachtový litinový kruhový DN 600 bez ventilace tř D400 pro běžný provoz</t>
  </si>
  <si>
    <t>-1214926817</t>
  </si>
  <si>
    <t>"Přečerpávací potrubí dle D1.16:" 4,52</t>
  </si>
  <si>
    <t>R899104</t>
  </si>
  <si>
    <t>Dodávka a montáž opracování a utěsnění prostupu odtoku do stěny stávajícího náhonu včetně příslušného přechodového kusu s těsněním včetně všech souvisejících konstrukcí a prací</t>
  </si>
  <si>
    <t>-1222062212</t>
  </si>
  <si>
    <t>R899105</t>
  </si>
  <si>
    <t>Dodávka a montáž odvrtu, opracování a utěsnění prostupu do stěny šachty Š3 včetně příslušného přechodového kusu s těsněním včetně všech souvisejících konstrukcí a prací</t>
  </si>
  <si>
    <t>1120110652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</si>
  <si>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</si>
  <si>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</si>
  <si>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1189707599</t>
  </si>
  <si>
    <t>https://podminky.urs.cz/item/CS_URS_2024_02/916111123</t>
  </si>
  <si>
    <t>"Dle výpisu šachet D1.18, úprava kolem poklopu:" 1*(2*PI*1)</t>
  </si>
  <si>
    <t>58381015</t>
  </si>
  <si>
    <t>kostka řezanoštípaná dlažební žula 10x10x10cm</t>
  </si>
  <si>
    <t>1476872286</t>
  </si>
  <si>
    <t>6,283*0,1 'Přepočtené koeficientem množství</t>
  </si>
  <si>
    <t>-1349830751</t>
  </si>
  <si>
    <t>"Obnovení obrub (předpokládané množství), použit stávající materiál:" 1*2</t>
  </si>
  <si>
    <t>977151128</t>
  </si>
  <si>
    <t>Jádrové vrty diamantovými korunkami do stavebních materiálů (železobetonu, betonu, cihel, obkladů, dlažeb, kamene) průměru přes 250 do 300 mm</t>
  </si>
  <si>
    <t>2106899481</t>
  </si>
  <si>
    <t>https://podminky.urs.cz/item/CS_URS_2024_02/977151128</t>
  </si>
  <si>
    <t>"Odtok dle D1.17 (napojení do stávajícího náhonu):" 0,25</t>
  </si>
  <si>
    <t>61</t>
  </si>
  <si>
    <t>977151911</t>
  </si>
  <si>
    <t>Jádrové vrty diamantovými korunkami do stavebních materiálů (železobetonu, betonu, cihel, obkladů, dlažeb, kamene) Příplatek k cenám za práci ve stísněném prostoru</t>
  </si>
  <si>
    <t>272076352</t>
  </si>
  <si>
    <t>https://podminky.urs.cz/item/CS_URS_2024_02/977151911</t>
  </si>
  <si>
    <t>62</t>
  </si>
  <si>
    <t>22530564</t>
  </si>
  <si>
    <t>63</t>
  </si>
  <si>
    <t>550105533</t>
  </si>
  <si>
    <t>770501961</t>
  </si>
  <si>
    <t>"Kamenivo (pol. 2):" 2,61</t>
  </si>
  <si>
    <t>65</t>
  </si>
  <si>
    <t>-268464802</t>
  </si>
  <si>
    <t>2,61*9 'Přepočtené koeficientem množství</t>
  </si>
  <si>
    <t>66</t>
  </si>
  <si>
    <t>997221561</t>
  </si>
  <si>
    <t>Vodorovná doprava suti bez naložení, ale se složením a s hrubým urovnáním z kusových materiálů, na vzdálenost do 1 km</t>
  </si>
  <si>
    <t>616750902</t>
  </si>
  <si>
    <t>https://podminky.urs.cz/item/CS_URS_2024_02/997221561</t>
  </si>
  <si>
    <t>"Beton (pol. 53):" 0,04</t>
  </si>
  <si>
    <t>67</t>
  </si>
  <si>
    <t>997221569</t>
  </si>
  <si>
    <t>-976896758</t>
  </si>
  <si>
    <t>https://podminky.urs.cz/item/CS_URS_2024_02/997221569</t>
  </si>
  <si>
    <t>0,04*9 'Přepočtené koeficientem množství</t>
  </si>
  <si>
    <t>68</t>
  </si>
  <si>
    <t>997221862</t>
  </si>
  <si>
    <t>-1301898502</t>
  </si>
  <si>
    <t>https://podminky.urs.cz/item/CS_URS_2024_02/997221862</t>
  </si>
  <si>
    <t>69</t>
  </si>
  <si>
    <t>262183159</t>
  </si>
  <si>
    <t>70</t>
  </si>
  <si>
    <t>998276111</t>
  </si>
  <si>
    <t>Přesun hmot pro trubní vedení hloubené z trub z plastických hmot nebo sklolaminátových pro vodovody, kanalizace, teplovody, produktovody ve štole dopravní vzdálenost do 15 m</t>
  </si>
  <si>
    <t>284649625</t>
  </si>
  <si>
    <t>https://podminky.urs.cz/item/CS_URS_2024_02/998276111</t>
  </si>
  <si>
    <t>71</t>
  </si>
  <si>
    <t>R230013</t>
  </si>
  <si>
    <t>Dodávka a montáž kotvících prvků v šachtě Š3 pro potrubí PE100 d250x25,4 včetně přikotvení ke stěně šachty včetně všech souvisejících konstrukcí a prací</t>
  </si>
  <si>
    <t>1287171738</t>
  </si>
  <si>
    <t>"Přečerpávací potrubí dle D1.16:" 7</t>
  </si>
  <si>
    <t>72</t>
  </si>
  <si>
    <t>R230014</t>
  </si>
  <si>
    <t>Dodávka a montáž ponorného kalového čerpadla a univerzálního čerpadla v šachtě Š3 včetně dopojení na potrubí přečerpávání včetně všech souvisejících konstrukcí a prací</t>
  </si>
  <si>
    <t>-587292664</t>
  </si>
  <si>
    <t xml:space="preserve">Poznámka k položce:_x000d_
1:_x000d_
Ponorné kalové čerpadlo s jednokanálovým kolem s elektromotorem 400 V / 50 Hz se _x000d_
zabudovanou tepelnou ochranou statoru (bimetal) a 10 m kabelem. Elektromotor čerpadla pro  _x000d_
mokré provedení._x000d_
 Čerpadlo je vybaveno sondou pro kontrolu t snosti mechanické ucpávky, bez vyhodnocení._x000d_
 Motor 5kW, 1450 ot/min, 9,9 A, 400 V, IP68._x000d_
 3ipojení: DN100/80_x000d_
 Materiálové provedení:-sk čerpadla: litina EN-GJL-250-ob žné kolo: litina EN-GJL-250-t snící kruh: bronz-dvojitá mech. ucpávka: SiC/SiC-hídel: nerez 1.4104_x000d_
 Pr chodnost ob žného kola 80 mm._x000d_
 Parametry:_x000d_
 Pr tok Q=28 l/s, pi erpané výšce H=11 m.v.s_x000d_
 příslušenství:_x000d_
 řetez 12 m_x000d_
 Kruhová základna čerpadla_x000d_
_x000d_
2:_x000d_
Ponorné univerzální čerpadlo v materiálovém provedení celonerez s elektromotorem 1,1 _x000d_
kW/230, 400 V s dvojitou mechanickou ucpávkou keramic-graphite-NBR a olejovou komorou._x000d_
 Minimální hladina erpané vody: 40 mm_x000d_
 připojení výtlaku: Rp 6/4"_x000d_
 Max. pr$r tuhých ástí: 40 mm_x000d_
 Materiálové provedení:- ob žné kolo: nerez 304- hídel erpadla: 1.4104- těleso čerpadl, pláš, výtlačné těleso: nerez 304_x000d_
 erpadlo v etn kabelu 5 m._x000d_
_x000d_
- včetně zohlednění vnitrostaveništního přesunu hmot_x000d_
- včetně zohlednění nákladů spojených s pořízením</t>
  </si>
  <si>
    <t>"Přečerpávací potrubí dle D1.16:" 1</t>
  </si>
  <si>
    <t>SO330.003 - Provizorní vodovod</t>
  </si>
  <si>
    <t xml:space="preserve">    713 - Izolace tepelné</t>
  </si>
  <si>
    <t>951952651</t>
  </si>
  <si>
    <t xml:space="preserve">"Hloubení rýhy řad dle D1.5, D1.9:" </t>
  </si>
  <si>
    <t>"Dlažba, parkovací plocha:" (0,3+2,1+0,3)*(18)</t>
  </si>
  <si>
    <t>-953270391</t>
  </si>
  <si>
    <t>"Dlažba, parkovací plocha:" (2,1)*(18)</t>
  </si>
  <si>
    <t>1093443769</t>
  </si>
  <si>
    <t>"Odstranění obrub (předpokládané množství):" 3*2</t>
  </si>
  <si>
    <t>1272476667</t>
  </si>
  <si>
    <t>"Sejmutí ornice v manipulačním pásu:" 2*(186,36-18)</t>
  </si>
  <si>
    <t>-1098988475</t>
  </si>
  <si>
    <t>"Hloubení rýhy řad dle D1.5, D1.9:" (2,1*(50)*1,1)+(2,1*(4+2)*2,4)</t>
  </si>
  <si>
    <t>"Volný terén:" -0,2*2,1*(50+4+2-18)</t>
  </si>
  <si>
    <t>"Dlažba, parkovací plocha:" -0,49*2,1*(18)</t>
  </si>
  <si>
    <t>-306337114</t>
  </si>
  <si>
    <t>"Hloubení rýhy řad dle D1.5, D1.9:" (2*(4+2)*2,4)</t>
  </si>
  <si>
    <t>691301817</t>
  </si>
  <si>
    <t>-1580821228</t>
  </si>
  <si>
    <t>"Zásypy zpětně použitou vhodnou zeminou:" 111,258</t>
  </si>
  <si>
    <t>-242422363</t>
  </si>
  <si>
    <t>924995088</t>
  </si>
  <si>
    <t>-1742345981</t>
  </si>
  <si>
    <t>1228002487</t>
  </si>
  <si>
    <t>-1038303390</t>
  </si>
  <si>
    <t>1491146736</t>
  </si>
  <si>
    <t>720345727</t>
  </si>
  <si>
    <t>336,72*0,02 'Přepočtené koeficientem množství</t>
  </si>
  <si>
    <t>45283285</t>
  </si>
  <si>
    <t>"Hloubení rýhy řad dle D1.5, D1.9 (lože):" 2,1*(4+2+50)*0,15</t>
  </si>
  <si>
    <t>1590452478</t>
  </si>
  <si>
    <t>"Betonové bloky dle D1.14:" 55</t>
  </si>
  <si>
    <t>-625687868</t>
  </si>
  <si>
    <t>"Betonové bloky dle D1.14:" 51*4*1,2*0,7*1,2</t>
  </si>
  <si>
    <t>-77804920</t>
  </si>
  <si>
    <t>227950963</t>
  </si>
  <si>
    <t>-998929783</t>
  </si>
  <si>
    <t>-1266429539</t>
  </si>
  <si>
    <t>891311112</t>
  </si>
  <si>
    <t>Montáž vodovodních armatur na potrubí šoupátek nebo klapek uzavíracích v otevřeném výkopu nebo v šachtách s osazením zemní soupravy (bez poklopů) DN 150</t>
  </si>
  <si>
    <t>-57187097</t>
  </si>
  <si>
    <t>https://podminky.urs.cz/item/CS_URS_2024_02/891311112</t>
  </si>
  <si>
    <t>"Armatury dle D1.11:" 2+1</t>
  </si>
  <si>
    <t>42221306</t>
  </si>
  <si>
    <t>šoupátko pitná voda litina GGG 50 krátká stavební dl PN10/16 DN 150x210mm</t>
  </si>
  <si>
    <t>154170062</t>
  </si>
  <si>
    <t>42210108</t>
  </si>
  <si>
    <t>kolo ruční pro DN 125-150 D 300mm</t>
  </si>
  <si>
    <t>-320818393</t>
  </si>
  <si>
    <t>42291074</t>
  </si>
  <si>
    <t>souprava zemní pro šoupátka DN 100-150mm Rd 1,5m</t>
  </si>
  <si>
    <t>667306246</t>
  </si>
  <si>
    <t>891311811</t>
  </si>
  <si>
    <t>Demontáž vodovodních armatur na potrubí šoupátek nebo klapek uzavíracích v otevřeném výkopu nebo v šachtách DN 150</t>
  </si>
  <si>
    <t>481588343</t>
  </si>
  <si>
    <t>https://podminky.urs.cz/item/CS_URS_2024_02/891311811</t>
  </si>
  <si>
    <t>1221656293</t>
  </si>
  <si>
    <t>-1527747618</t>
  </si>
  <si>
    <t>-826921036</t>
  </si>
  <si>
    <t>Dodávka a montáž opracování a utěsnění prostupu odtoku do stěny stávajícího náhonu včetně všech souvisejících konstrukcí a prací</t>
  </si>
  <si>
    <t>543685276</t>
  </si>
  <si>
    <t>Dodávka a montáž pozinkované objímky na potrubí a upevnění objímky pomocí závitových tyčí včetně všech souvisejících konstrukcí a prací</t>
  </si>
  <si>
    <t>-747149491</t>
  </si>
  <si>
    <t>"Provedení objímek na betonových blocích včetně vyvrtání otvoru a chemické kotvy pro upevnění (2 kotvy á objímka) dle D1.14:" 80</t>
  </si>
  <si>
    <t>R899106</t>
  </si>
  <si>
    <t>Demontáž pozinkované objímky na potrubí včetně upevnění objímky pomocí závitových tyčí, včetně odvozu a likvidace vzniklé suti včetně všech souvisejících konstrukcí a prací</t>
  </si>
  <si>
    <t>-1709071211</t>
  </si>
  <si>
    <t>1749017342</t>
  </si>
  <si>
    <t>"Obnovení obrub (předpokládané množství), použit stávající materiál:" 3*2</t>
  </si>
  <si>
    <t>961044111</t>
  </si>
  <si>
    <t>Bourání základů z betonu prostého</t>
  </si>
  <si>
    <t>666854208</t>
  </si>
  <si>
    <t>https://podminky.urs.cz/item/CS_URS_2024_02/961044111</t>
  </si>
  <si>
    <t>"Betonové bloky dle D1.14 (demontáž nebo odbourání):" 55</t>
  </si>
  <si>
    <t>1322670382</t>
  </si>
  <si>
    <t>1509539057</t>
  </si>
  <si>
    <t>R950005</t>
  </si>
  <si>
    <t>Vytrhání vodovodního potrubí OCEL pr. 530,0 x 6,0 mm včetně rozřezání, vytažení, odvozu a likvidace vzniklé suti včetně všech souvisejících konstrukcí a prací</t>
  </si>
  <si>
    <t>-2513039</t>
  </si>
  <si>
    <t xml:space="preserve">Poznámka k položce:_x000d_
- včetně zohlednění vnitrostaveništního přesunu hmot_x000d_
</t>
  </si>
  <si>
    <t>"Bourání provizorního potrubí včetně tvarovek dle D1.11:" 188</t>
  </si>
  <si>
    <t>R950006</t>
  </si>
  <si>
    <t>Vytrhání vodovodního potrubí OCEL DN150 včetně rozřezání, vytažení, odvozu a likvidace vzniklé suti včetně všech souvisejících konstrukcí a prací</t>
  </si>
  <si>
    <t>549427516</t>
  </si>
  <si>
    <t>"Bourání provizorního potrubí včetně tvarovek dle D1.11:" 3</t>
  </si>
  <si>
    <t>R950007</t>
  </si>
  <si>
    <t>Demontáž zámečnických prvků pro upnutí potrubí do betonových bloků odvozu a likvidace vzniklé suti včetně všech souvisejících konstrukcí a prací</t>
  </si>
  <si>
    <t>1623012328</t>
  </si>
  <si>
    <t>"Betonové bloky dle D1.14 (demontáž nebo odbourání):" 1</t>
  </si>
  <si>
    <t>431619067</t>
  </si>
  <si>
    <t>-347330454</t>
  </si>
  <si>
    <t>1063756427</t>
  </si>
  <si>
    <t>160,451*9 'Přepočtené koeficientem množství</t>
  </si>
  <si>
    <t>997013814</t>
  </si>
  <si>
    <t>Poplatek za uložení stavebního odpadu na skládce (skládkovné) z izolačních materiálů zatříděného do Katalogu odpadů pod kódem 17 06 04</t>
  </si>
  <si>
    <t>-2066686413</t>
  </si>
  <si>
    <t>https://podminky.urs.cz/item/CS_URS_2024_02/997013814</t>
  </si>
  <si>
    <t>997013861</t>
  </si>
  <si>
    <t>Poplatek za uložení stavebního odpadu na recyklační skládce (skládkovné) z prostého betonu zatříděného do Katalogu odpadů pod kódem 17 01 01</t>
  </si>
  <si>
    <t>1792241039</t>
  </si>
  <si>
    <t>https://podminky.urs.cz/item/CS_URS_2024_02/997013861</t>
  </si>
  <si>
    <t>-1882278276</t>
  </si>
  <si>
    <t>"Kamenivo (pol. 2):" 25,056</t>
  </si>
  <si>
    <t>31982437</t>
  </si>
  <si>
    <t>25,056*9 'Přepočtené koeficientem množství</t>
  </si>
  <si>
    <t>1035012911</t>
  </si>
  <si>
    <t>1945825441</t>
  </si>
  <si>
    <t>713</t>
  </si>
  <si>
    <t>Izolace tepelné</t>
  </si>
  <si>
    <t>713410813</t>
  </si>
  <si>
    <t>Odstranění tepelné izolace potrubí a ohybů pásy nebo rohožemi bez povrchové úpravy ovinutými kolem potrubí a staženými ocelovým drátem potrubí, tloušťka izolace přes 50 mm</t>
  </si>
  <si>
    <t>1627863949</t>
  </si>
  <si>
    <t>https://podminky.urs.cz/item/CS_URS_2024_02/713410813</t>
  </si>
  <si>
    <t>"Izolace potrubí dle D1.11, DN150 (tl. izolace 100 mm):" 3</t>
  </si>
  <si>
    <t>"Izolace potrubí dle D1.11, DN500 (tl. izolace 100 mm):" 188</t>
  </si>
  <si>
    <t>713411111</t>
  </si>
  <si>
    <t>Montáž izolace tepelné potrubí a ohybů pásy nebo rohožemi bez povrchové úpravy (izolační materiál ve specifikaci) ovinutými kolem potrubí a staženými ocelovým drátem potrubí jednovrstvá</t>
  </si>
  <si>
    <t>-668849523</t>
  </si>
  <si>
    <t>https://podminky.urs.cz/item/CS_URS_2024_02/713411111</t>
  </si>
  <si>
    <t>"Izolace potrubí dle D1.11, DN150:" PI*0,25*3</t>
  </si>
  <si>
    <t>"Izolace potrubí dle D1.11, DN500:" PI*0,7*188</t>
  </si>
  <si>
    <t>63152099</t>
  </si>
  <si>
    <t>pás tepelně izolační univerzální λ=0,032-0,033 tl 100mm</t>
  </si>
  <si>
    <t>797363341</t>
  </si>
  <si>
    <t>415,79*1,1 'Přepočtené koeficientem množství</t>
  </si>
  <si>
    <t>713490821</t>
  </si>
  <si>
    <t>Odstranění tepelné izolace potrubí a ohybů - doplňky a součásti demontáž oplechování pevného vnějšího obvodu přes 500 mm potrubí</t>
  </si>
  <si>
    <t>385892631</t>
  </si>
  <si>
    <t>https://podminky.urs.cz/item/CS_URS_2024_02/713490821</t>
  </si>
  <si>
    <t>713491211</t>
  </si>
  <si>
    <t>Montáž izolace tepelné potrubí a ohybů - doplňky a konstrukční součástí oplechování pevného vnějšího obvodu přes 500 mm potrubí</t>
  </si>
  <si>
    <t>-809619414</t>
  </si>
  <si>
    <t>https://podminky.urs.cz/item/CS_URS_2024_02/713491211</t>
  </si>
  <si>
    <t>13814183</t>
  </si>
  <si>
    <t>plech hladký Pz jakost EN 10143 tl 0,55mm tabule</t>
  </si>
  <si>
    <t>422578821</t>
  </si>
  <si>
    <t>415,79*0,004 'Přepočtené koeficientem množství</t>
  </si>
  <si>
    <t>998713101</t>
  </si>
  <si>
    <t>Přesun hmot pro izolace tepelné stanovený z hmotnosti přesunovaného materiálu vodorovná dopravní vzdálenost do 50 m s užitím mechanizace v objektech výšky do 6 m</t>
  </si>
  <si>
    <t>-1813085956</t>
  </si>
  <si>
    <t>https://podminky.urs.cz/item/CS_URS_2024_02/998713101</t>
  </si>
  <si>
    <t>230011178</t>
  </si>
  <si>
    <t>Montáž potrubí z trub ocelových hladkých tř. 11 až 13 Ø 530 mm, tl. 6,0 mm</t>
  </si>
  <si>
    <t>-1550734098</t>
  </si>
  <si>
    <t>https://podminky.urs.cz/item/CS_URS_2024_02/230011178</t>
  </si>
  <si>
    <t>"Potrubí a tvarovky dle D1.11:" 188</t>
  </si>
  <si>
    <t>R140001</t>
  </si>
  <si>
    <t>trubka ocelová bezešvá hladká jakost 11 353 530x6,0mm</t>
  </si>
  <si>
    <t>-1197009377</t>
  </si>
  <si>
    <t>Poznámka k položce:_x000d_
Vodovodní potrubí z černé oceli, příruby z černé oceli, šrouby, podložky, _x000d_
mosazné matky, min. PN 16_x000d_
_x000d_
• Potrubí z černé oceli a příruby dle ČSN 1092/1 Příruby a přírubové spoje – kruhové _x000d_
příruby, trubky, armatury a tvarovky a příslušenství s označením PN – příruby z oceli, _x000d_
tloušťka potrubí pro Ø 530 = 6 mm, potrubí musí vyhovět tlakové třídě min. 16 PN! _x000d_
• potrubí z černé oceli dle DIN 2440, DIN 2441 s atestem na pitnou vodu, vnější povrch _x000d_
kartáčovaný; _x000d_
• z důvodu neurčitosti ročního období v době výstavby bude ocelové potrubí na stavbě _x000d_
dodatečně tepelně izolováno, potrubí bude opatřeno tepelnou izolací min. tl. 100 mm, _x000d_
ochranou pozinkovaným plechem a kovovým drátem pro celistvost TI; _x000d_
• šrouby a podložky z černé oceli, matky mosaz, dle DIN EN ISO 4034, šrouby se _x000d_
šestihranou hlavou dle DIN EN ISO 4016; _x000d_
• podložky dle DIN EN ISO 7091, těsnění pryžové s ocelovou vložkou dle DIN EN 1514_x000d_
1; _x000d_
• trouby budou k sobě spojovány převážně svařováním, v nutných případech budou konce _x000d_
trub opatřeny navařenou přírubou z černé oceli a spojeny k sobě prostřednictvím šroubů _x000d_
a matic. _x000d_
_x000d_
- včetně zohlednění vnitrostaveništního přesunu hmot_x000d_
- včetně zohlednění nákladů spojených s pořízením</t>
  </si>
  <si>
    <t>188*1,05 'Přepočtené koeficientem množství</t>
  </si>
  <si>
    <t>230025162</t>
  </si>
  <si>
    <t>Montáž trubních dílů přivařovacích hmotnosti přes 50 do 250 kg tř. 11 až 13 Ø 530 mm, tl. 6,0 mm</t>
  </si>
  <si>
    <t>1419950401</t>
  </si>
  <si>
    <t>https://podminky.urs.cz/item/CS_URS_2024_02/230025162</t>
  </si>
  <si>
    <t>R140002</t>
  </si>
  <si>
    <t>koleno 90° z oceli 530x6,0mm</t>
  </si>
  <si>
    <t>1906563932</t>
  </si>
  <si>
    <t>R140003</t>
  </si>
  <si>
    <t>koleno 90° s patkou z oceli 530x6,0mm</t>
  </si>
  <si>
    <t>-2110211406</t>
  </si>
  <si>
    <t>Poznámka k položce:_x000d_
- včetně zohlednění vnitrostaveništního přesunu hmot_x000d_
- včetně zohlednění nákladů spojených s pořízenímv</t>
  </si>
  <si>
    <t>R140004</t>
  </si>
  <si>
    <t>koleno 45° z oceli 530x6,0mm</t>
  </si>
  <si>
    <t>-2131098603</t>
  </si>
  <si>
    <t>R140005</t>
  </si>
  <si>
    <t>koleno 30° z oceli 530x6,0mm</t>
  </si>
  <si>
    <t>-214399439</t>
  </si>
  <si>
    <t>R140006</t>
  </si>
  <si>
    <t>koleno 22° z oceli 530x6,0mm</t>
  </si>
  <si>
    <t>1408958361</t>
  </si>
  <si>
    <t>230025171</t>
  </si>
  <si>
    <t>Montáž trubních dílů přivařovacích hmotnosti přes 50 do 250 kg tř. 11 až 13 Ø 630 mm, tl. 6 mm</t>
  </si>
  <si>
    <t>-1067776599</t>
  </si>
  <si>
    <t>https://podminky.urs.cz/item/CS_URS_2024_02/230025171</t>
  </si>
  <si>
    <t>R140007</t>
  </si>
  <si>
    <t>koleno 35° z oceli 630x6,0mm</t>
  </si>
  <si>
    <t>-263644623</t>
  </si>
  <si>
    <t>R230015</t>
  </si>
  <si>
    <t>Dodávka a montáž ocelové redukce DN800/500, min. PN16</t>
  </si>
  <si>
    <t>1245702417</t>
  </si>
  <si>
    <t>R230016</t>
  </si>
  <si>
    <t>Dodávka a montáž ocelové redukce DN600/500, min. PN16</t>
  </si>
  <si>
    <t>82441174</t>
  </si>
  <si>
    <t>R230017</t>
  </si>
  <si>
    <t>Dodávka a montáž T-kus z oceli DN500/150 vč. přírub 2xDN500 + 1xDN150, min. PN16</t>
  </si>
  <si>
    <t>-140242987</t>
  </si>
  <si>
    <t>R230018</t>
  </si>
  <si>
    <t>Dodávka a montáž litinového automatického vzdušníku DN150, min. PN16</t>
  </si>
  <si>
    <t>932215547</t>
  </si>
  <si>
    <t>R230019</t>
  </si>
  <si>
    <t>Dodávka a montáž vodovodního potrubí z oceli DN150, min. PN16</t>
  </si>
  <si>
    <t>-1540031920</t>
  </si>
  <si>
    <t>R230020</t>
  </si>
  <si>
    <t>Dodávka a montáž ocelového kolena DN150, min. PN16 včetně příruby</t>
  </si>
  <si>
    <t>1627147053</t>
  </si>
  <si>
    <t>73</t>
  </si>
  <si>
    <t>R230021</t>
  </si>
  <si>
    <t>Dodávka a montáž ocelové zaslepovací příruby X-kus DN150</t>
  </si>
  <si>
    <t>-1793471818</t>
  </si>
  <si>
    <t>74</t>
  </si>
  <si>
    <t>R230022</t>
  </si>
  <si>
    <t>Dodávka a montáž navaření ocelové příruby DN600 min PN16</t>
  </si>
  <si>
    <t>986124708</t>
  </si>
  <si>
    <t>75</t>
  </si>
  <si>
    <t>R230023</t>
  </si>
  <si>
    <t>Dodávka a montáž navaření ocelové příruby DN500 min PN16</t>
  </si>
  <si>
    <t>867050398</t>
  </si>
  <si>
    <t>76</t>
  </si>
  <si>
    <t>R230024</t>
  </si>
  <si>
    <t>Dodávka a montáž navaření ocelové příruby DN150 min PN16</t>
  </si>
  <si>
    <t>-1282140043</t>
  </si>
  <si>
    <t>SO400 - Stavební část – elektroinstalace a sdělovací objekty</t>
  </si>
  <si>
    <t>SO400.001 - Stavební elektroinstalace</t>
  </si>
  <si>
    <t>02 - Dodávky zhotovitele</t>
  </si>
  <si>
    <t>03 - Materiál</t>
  </si>
  <si>
    <t>04 - Montáže</t>
  </si>
  <si>
    <t>06 - Revize</t>
  </si>
  <si>
    <t>09 - Stavební práce</t>
  </si>
  <si>
    <t xml:space="preserve">    46-M - Zemní práce při extr.mont.pracích</t>
  </si>
  <si>
    <t xml:space="preserve">    741 - Elektroinstalace - silnoproud</t>
  </si>
  <si>
    <t xml:space="preserve">    742 - Elektroinstalace - slaboproud</t>
  </si>
  <si>
    <t xml:space="preserve">    21-M - Elektromontáže</t>
  </si>
  <si>
    <t xml:space="preserve">    22-M - Montáže technologických zařízení pro dopravní stavby</t>
  </si>
  <si>
    <t>02</t>
  </si>
  <si>
    <t>Dodávky zhotovitele</t>
  </si>
  <si>
    <t>TOS01</t>
  </si>
  <si>
    <t>Rozváděč elektroinstalace RS1</t>
  </si>
  <si>
    <t>ks</t>
  </si>
  <si>
    <t>653684583</t>
  </si>
  <si>
    <t>TOS02</t>
  </si>
  <si>
    <t>Rozváděč elektroinstalace RS2</t>
  </si>
  <si>
    <t>-2093858942</t>
  </si>
  <si>
    <t>TOS03</t>
  </si>
  <si>
    <t>Rozváděč elektroinstalace RS3</t>
  </si>
  <si>
    <t>2040956398</t>
  </si>
  <si>
    <t>03</t>
  </si>
  <si>
    <t>Materiál</t>
  </si>
  <si>
    <t>SO400.01</t>
  </si>
  <si>
    <t>SONAP kabelová příchytka k technolog. Mostu</t>
  </si>
  <si>
    <t>777891024</t>
  </si>
  <si>
    <t>M001</t>
  </si>
  <si>
    <t>Drátěný kabelový žlab 500x100 mm 500x100 mm, 2m</t>
  </si>
  <si>
    <t>-858802656</t>
  </si>
  <si>
    <t>M002</t>
  </si>
  <si>
    <t>Výložník pro kabelové žlaby 500x100 mm dva žlaby vedle sebe</t>
  </si>
  <si>
    <t>-29652806</t>
  </si>
  <si>
    <t>M003</t>
  </si>
  <si>
    <t>Kabelová chránička Ohebná, 63mm</t>
  </si>
  <si>
    <t>964811640</t>
  </si>
  <si>
    <t>M004</t>
  </si>
  <si>
    <t>Kabelová chránička Ohebná, 25mm, UV stabilní</t>
  </si>
  <si>
    <t>-25097861</t>
  </si>
  <si>
    <t>M005</t>
  </si>
  <si>
    <t>Kabelový štítek PE 40x16mm (barva přírodní)</t>
  </si>
  <si>
    <t>-1326634763</t>
  </si>
  <si>
    <t>M006</t>
  </si>
  <si>
    <t>Svorka pro spojení zemnícího pásku</t>
  </si>
  <si>
    <t>-102064474</t>
  </si>
  <si>
    <t>M007</t>
  </si>
  <si>
    <t>Zemnící pásek FeZn 30x4mm</t>
  </si>
  <si>
    <t>2121403279</t>
  </si>
  <si>
    <t>M008</t>
  </si>
  <si>
    <t>Vodič CYA 6 mm2 Zelenožlutý</t>
  </si>
  <si>
    <t>1724656820</t>
  </si>
  <si>
    <t>M009</t>
  </si>
  <si>
    <t>Kabel CYA 25 mm2 Zelenožlutý</t>
  </si>
  <si>
    <t>-1323632179</t>
  </si>
  <si>
    <t>M010</t>
  </si>
  <si>
    <t>Svorka pro spojení kab. žlabů</t>
  </si>
  <si>
    <t>-1757746583</t>
  </si>
  <si>
    <t>M011</t>
  </si>
  <si>
    <t>Beton prostý C20/25</t>
  </si>
  <si>
    <t>-920346110</t>
  </si>
  <si>
    <t>M012</t>
  </si>
  <si>
    <t>Písek</t>
  </si>
  <si>
    <t>-1735748886</t>
  </si>
  <si>
    <t>M013</t>
  </si>
  <si>
    <t>Drátěný kabelový žlab 100x35 mm 100x35mm, 2m</t>
  </si>
  <si>
    <t>120034020</t>
  </si>
  <si>
    <t>M014</t>
  </si>
  <si>
    <t>Nosný profil kab. žlabu</t>
  </si>
  <si>
    <t>1383267668</t>
  </si>
  <si>
    <t>M015</t>
  </si>
  <si>
    <t>Závitová tyč M8x1,5mm</t>
  </si>
  <si>
    <t>-1751607302</t>
  </si>
  <si>
    <t>M016</t>
  </si>
  <si>
    <t>Výstražná folie červené barvy</t>
  </si>
  <si>
    <t>1678247152</t>
  </si>
  <si>
    <t>M017</t>
  </si>
  <si>
    <t>Montážní pěna nízkoexpanzní, studnařská</t>
  </si>
  <si>
    <t>bal</t>
  </si>
  <si>
    <t>131443632</t>
  </si>
  <si>
    <t>M018</t>
  </si>
  <si>
    <t>Chemická kotva</t>
  </si>
  <si>
    <t>-1232768024</t>
  </si>
  <si>
    <t>M019</t>
  </si>
  <si>
    <t>Ekvipotenciální svorkovnice Připojení FeZN 30x4 a 3x 25mm2 vodič</t>
  </si>
  <si>
    <t>939587513</t>
  </si>
  <si>
    <t>M020</t>
  </si>
  <si>
    <t>Svítidlo SOVERT SPIRIT VU-71</t>
  </si>
  <si>
    <t>-2129060128</t>
  </si>
  <si>
    <t>M021</t>
  </si>
  <si>
    <t>Čerpadlo 1,5 kW VORTEX F1/150M</t>
  </si>
  <si>
    <t>2138100052</t>
  </si>
  <si>
    <t>M022</t>
  </si>
  <si>
    <t>Čerpadlo 5 kW HOMA MXS1344-T54</t>
  </si>
  <si>
    <t>-1081900988</t>
  </si>
  <si>
    <t>M023</t>
  </si>
  <si>
    <t>Rozbočovací krabice - světelný okruh Např. Hensel DK 1010 GZ</t>
  </si>
  <si>
    <t>733745005</t>
  </si>
  <si>
    <t>M025</t>
  </si>
  <si>
    <t>CYKY-J 3x2,5</t>
  </si>
  <si>
    <t>641394714</t>
  </si>
  <si>
    <t>M026</t>
  </si>
  <si>
    <t>CYKY-J 5x2,5</t>
  </si>
  <si>
    <t>-560164515</t>
  </si>
  <si>
    <t>M027</t>
  </si>
  <si>
    <t>CYKY-J 5x6</t>
  </si>
  <si>
    <t>2116092686</t>
  </si>
  <si>
    <t>M028</t>
  </si>
  <si>
    <t>CYKY-J 5x10</t>
  </si>
  <si>
    <t>607067759</t>
  </si>
  <si>
    <t>M029</t>
  </si>
  <si>
    <t>CYKY-J 5x25</t>
  </si>
  <si>
    <t>-1089070772</t>
  </si>
  <si>
    <t>M030</t>
  </si>
  <si>
    <t>CYKY-J 4x35</t>
  </si>
  <si>
    <t>1774057397</t>
  </si>
  <si>
    <t>M024</t>
  </si>
  <si>
    <t>Drobný materiál</t>
  </si>
  <si>
    <t>-734638900</t>
  </si>
  <si>
    <t>04</t>
  </si>
  <si>
    <t>Montáže</t>
  </si>
  <si>
    <t>460671113.1</t>
  </si>
  <si>
    <t>Výstražná fólie pro krytí kabelů šířky přes 25 do 34 cm</t>
  </si>
  <si>
    <t>765691795</t>
  </si>
  <si>
    <t>741110302</t>
  </si>
  <si>
    <t>Montáž trubka ochranná do krabic plastová tuhá D přes 40 do 90 mm uložená pevně</t>
  </si>
  <si>
    <t>-1885701131</t>
  </si>
  <si>
    <t>741210201</t>
  </si>
  <si>
    <t>Montáž rozváděč skříňový nebo panelový dělitelný pole do 200 kg</t>
  </si>
  <si>
    <t>2062292774</t>
  </si>
  <si>
    <t>741372062</t>
  </si>
  <si>
    <t>Montáž svítidlo LED interiérové přisazené stropní hranaté nebo kruhové přes 0,09 do 0,36 m2 se zapojením vodičů</t>
  </si>
  <si>
    <t>968095067</t>
  </si>
  <si>
    <t>SO11K1</t>
  </si>
  <si>
    <t>Montáž průchodky s ucpávkou pro provstup základy BSP</t>
  </si>
  <si>
    <t>1951636426</t>
  </si>
  <si>
    <t>06</t>
  </si>
  <si>
    <t>Revize</t>
  </si>
  <si>
    <t>210280223</t>
  </si>
  <si>
    <t>Měření zemních odporů zemnicí sítě dl pásku přes 200 do 500 m</t>
  </si>
  <si>
    <t>-1477369514</t>
  </si>
  <si>
    <t>09</t>
  </si>
  <si>
    <t>Stavební práce</t>
  </si>
  <si>
    <t>119003223_R</t>
  </si>
  <si>
    <t>Mobilní plotová zábrana s profilovaným plechem výšky přes 1,5 do 2,2 m pro zabezpečení výkopu pronájem</t>
  </si>
  <si>
    <t>dnů</t>
  </si>
  <si>
    <t>288450731</t>
  </si>
  <si>
    <t>119003227</t>
  </si>
  <si>
    <t>Mobilní plotová zábrana vyplněná dráty výšky přes 1,5 do 2,2 m pro zabezpečení výkopu zřízení</t>
  </si>
  <si>
    <t>-383435193</t>
  </si>
  <si>
    <t>119003228</t>
  </si>
  <si>
    <t>Mobilní plotová zábrana vyplněná dráty výšky přes 1,5 do 2,2 m pro zabezpečení výkopu odstranění</t>
  </si>
  <si>
    <t>1745802845</t>
  </si>
  <si>
    <t>121151105</t>
  </si>
  <si>
    <t>Sejmutí ornice plochy do 100 m2 tl vrstvy přes 250 do 300 mm strojně</t>
  </si>
  <si>
    <t>-1494462225</t>
  </si>
  <si>
    <t>131151201</t>
  </si>
  <si>
    <t>Hloubení jam zapažených v hornině třídy těžitelnosti I skupiny 1 a 2 objem do 20 m3 strojně</t>
  </si>
  <si>
    <t>-1423099326</t>
  </si>
  <si>
    <t>162351103</t>
  </si>
  <si>
    <t>Vodorovné přemístění přes 50 do 500 m výkopku/sypaniny z horniny třídy těžitelnosti I skupiny 1 až 3</t>
  </si>
  <si>
    <t>1350675449</t>
  </si>
  <si>
    <t>Vodorovné přemístění přes 9 000 do 10000 m výkopku/sypaniny z horniny třídy těžitelnosti I skupiny 1 až 3</t>
  </si>
  <si>
    <t>447211430</t>
  </si>
  <si>
    <t>Nakládání výkopku z hornin třídy těžitelnosti I skupiny 1 až 3 přes 100 m3</t>
  </si>
  <si>
    <t>1250421043</t>
  </si>
  <si>
    <t>Poplatek za uložení zeminy a kamení na recyklační skládce (skládkovné) kód odpadu 17 05 04</t>
  </si>
  <si>
    <t>895850788</t>
  </si>
  <si>
    <t>Zásyp jam, šachet rýh nebo kolem objektů sypaninou se zhutněním</t>
  </si>
  <si>
    <t>-484951359</t>
  </si>
  <si>
    <t>181311105</t>
  </si>
  <si>
    <t>Rozprostření ornice tl vrstvy přes 250 do 300 mm v rovině nebo ve svahu do 1:5 ručně</t>
  </si>
  <si>
    <t>-1609641292</t>
  </si>
  <si>
    <t>Založení parkového trávníku výsevem pl do 1000 m2 v rovině a ve svahu do 1:5</t>
  </si>
  <si>
    <t>360392227</t>
  </si>
  <si>
    <t>46-M</t>
  </si>
  <si>
    <t>Zemní práce při extr.mont.pracích</t>
  </si>
  <si>
    <t>460661111</t>
  </si>
  <si>
    <t>Kabelové lože z písku pro kabely nn bez zakrytí š lože do 35 cm</t>
  </si>
  <si>
    <t>1474000922</t>
  </si>
  <si>
    <t>460742131R</t>
  </si>
  <si>
    <t>obetonávka chráničky ve výkopu</t>
  </si>
  <si>
    <t>-1083187226</t>
  </si>
  <si>
    <t>741</t>
  </si>
  <si>
    <t>Elektroinstalace - silnoproud</t>
  </si>
  <si>
    <t>741110301</t>
  </si>
  <si>
    <t>Montáž trubka ochranná do krabic plastová tuhá D do 40 mm uložená pevně</t>
  </si>
  <si>
    <t>-681750405</t>
  </si>
  <si>
    <t>741112113</t>
  </si>
  <si>
    <t>Montáž rozvodka nástěnná plastová čtyřhranná vodič D do 10 mm2</t>
  </si>
  <si>
    <t>766109442</t>
  </si>
  <si>
    <t>741120821</t>
  </si>
  <si>
    <t>Demontáž vodič Cu izolovaný plný a laněný s PVC pláštěm žíla 0,15-70 mm2</t>
  </si>
  <si>
    <t>1548517482</t>
  </si>
  <si>
    <t>741122122</t>
  </si>
  <si>
    <t>Montáž kabel Cu plný kulatý žíla 3x1,5 až 6 mm2 zatažený v trubkách (např. CYKY)</t>
  </si>
  <si>
    <t>521104197</t>
  </si>
  <si>
    <t>741122135</t>
  </si>
  <si>
    <t>Montáž kabel Cu plný kulatý žíla 4x35 mm2 zatažený v trubkách (např. CYKY)</t>
  </si>
  <si>
    <t>-1661217531</t>
  </si>
  <si>
    <t>741122231</t>
  </si>
  <si>
    <t>Montáž kabel Cu plný kulatý žíla 5x1,5 až 2,5 mm2 uložený volně (např. CYKY)</t>
  </si>
  <si>
    <t>977415490</t>
  </si>
  <si>
    <t>741122232</t>
  </si>
  <si>
    <t>Montáž kabel Cu plný kulatý žíla 5x4 až 6 mm2 uložený volně (např. CYKY)</t>
  </si>
  <si>
    <t>1690643225</t>
  </si>
  <si>
    <t>741122233</t>
  </si>
  <si>
    <t>Montáž kabel Cu plný kulatý žíla 5x10 mm2 uložený volně (např. CYKY)</t>
  </si>
  <si>
    <t>-1168818363</t>
  </si>
  <si>
    <t>741122235</t>
  </si>
  <si>
    <t>Montáž kabel Cu plný kulatý žíla 5x25 až 35 mm2 uložený volně (např. CYKY)</t>
  </si>
  <si>
    <t>-476231480</t>
  </si>
  <si>
    <t>741130001</t>
  </si>
  <si>
    <t>Ukončení vodič izolovaný do 2,5 mm2 v rozváděči nebo na přístroji</t>
  </si>
  <si>
    <t>-366442041</t>
  </si>
  <si>
    <t>741130004</t>
  </si>
  <si>
    <t>Ukončení vodič izolovaný do 6 mm2 v rozváděči nebo na přístroji</t>
  </si>
  <si>
    <t>608156571</t>
  </si>
  <si>
    <t>741130007</t>
  </si>
  <si>
    <t>Ukončení vodič izolovaný do 25 mm2 v rozváděči nebo na přístroji</t>
  </si>
  <si>
    <t>-1914152874</t>
  </si>
  <si>
    <t>741130008</t>
  </si>
  <si>
    <t>Ukončení vodič izolovaný do 35 mm2 v rozváděči nebo na přístroji</t>
  </si>
  <si>
    <t>663184050</t>
  </si>
  <si>
    <t>741130021</t>
  </si>
  <si>
    <t>Ukončení vodič izolovaný do 2,5 mm2 na svorkovnici</t>
  </si>
  <si>
    <t>-1888849704</t>
  </si>
  <si>
    <t>741130024</t>
  </si>
  <si>
    <t>Ukončení vodič izolovaný do 10 mm2 na svorkovnici</t>
  </si>
  <si>
    <t>2054708084</t>
  </si>
  <si>
    <t>741371823</t>
  </si>
  <si>
    <t>Demontáž osvětlovacího modulového systému zářivkového dl přes 1100 mm bez zachování funkčnosti</t>
  </si>
  <si>
    <t>2034467394</t>
  </si>
  <si>
    <t>741410001</t>
  </si>
  <si>
    <t>Montáž pásku uzemňovacího průřezu do 120 mm2 na povrchu</t>
  </si>
  <si>
    <t>2030652061</t>
  </si>
  <si>
    <t>741410003</t>
  </si>
  <si>
    <t>Montáž drátu nebo lana uzemňovacího průměru do 10 mm na povrchu</t>
  </si>
  <si>
    <t>-2066238266</t>
  </si>
  <si>
    <t>741410022</t>
  </si>
  <si>
    <t>Montáž pásku uzemňovacího průřezu do 120 mm2 v průmyslové výstavbě v zemi</t>
  </si>
  <si>
    <t>-1331617147</t>
  </si>
  <si>
    <t>741910611</t>
  </si>
  <si>
    <t>Montáž příchytka kovová pro kabelové lávky a žebříky kabel D do 40 mm</t>
  </si>
  <si>
    <t>-687392912</t>
  </si>
  <si>
    <t>742</t>
  </si>
  <si>
    <t>Elektroinstalace - slaboproud</t>
  </si>
  <si>
    <t>742110102</t>
  </si>
  <si>
    <t>Montáž kabelového žlabu pro slaboproud šířky do 150 mm</t>
  </si>
  <si>
    <t>-694387457</t>
  </si>
  <si>
    <t>742110107</t>
  </si>
  <si>
    <t>Montáž kabelového žlabu pro slaboproud šířky přes 250 mm</t>
  </si>
  <si>
    <t>-942695688</t>
  </si>
  <si>
    <t>77</t>
  </si>
  <si>
    <t>742110122</t>
  </si>
  <si>
    <t>Montáž nosníku s konzolami nebo závitovými tyčemi pro slaboproud šířky do 150 mm</t>
  </si>
  <si>
    <t>1970579050</t>
  </si>
  <si>
    <t>78</t>
  </si>
  <si>
    <t>742110127</t>
  </si>
  <si>
    <t>Montáž nosníku s konzolami nebo závitovými tyčemi pro slaboproud šířky přes 250 do 500 mm</t>
  </si>
  <si>
    <t>1823583385</t>
  </si>
  <si>
    <t>79</t>
  </si>
  <si>
    <t>767892603</t>
  </si>
  <si>
    <t>Montáž ponorného nízkonapěťového čerpadla</t>
  </si>
  <si>
    <t>675247153</t>
  </si>
  <si>
    <t>80</t>
  </si>
  <si>
    <t>742128002</t>
  </si>
  <si>
    <t>Označování kabelů dalším štítkem</t>
  </si>
  <si>
    <t>1149196740</t>
  </si>
  <si>
    <t>21-M</t>
  </si>
  <si>
    <t>Elektromontáže</t>
  </si>
  <si>
    <t>81</t>
  </si>
  <si>
    <t>210280003</t>
  </si>
  <si>
    <t>Zkoušky a prohlídky el rozvodů a zařízení celková prohlídka pro objem montážních prací přes 500 do 1 000 tis Kč</t>
  </si>
  <si>
    <t>1970830927</t>
  </si>
  <si>
    <t>82</t>
  </si>
  <si>
    <t>210280101</t>
  </si>
  <si>
    <t>Kontrola rozváděčů nn silových hmotnosti do 200 kg</t>
  </si>
  <si>
    <t>-1430059697</t>
  </si>
  <si>
    <t>22-M</t>
  </si>
  <si>
    <t>Montáže technologických zařízení pro dopravní stavby</t>
  </si>
  <si>
    <t>83</t>
  </si>
  <si>
    <t>228110152</t>
  </si>
  <si>
    <t>Odpojení celoplastového kabelu bez pancíře ze závěru nebo rozvaděče se zářezovými svorkovnicemi do 20 žil</t>
  </si>
  <si>
    <t>60711448</t>
  </si>
  <si>
    <t>84</t>
  </si>
  <si>
    <t>228182002</t>
  </si>
  <si>
    <t>Vytažení ochranné trubky HDPE z chráničky 110 mm</t>
  </si>
  <si>
    <t>-1621464508</t>
  </si>
  <si>
    <t>SO400.002 - Elektroinstalace a sdělovací objekty - elektroinstalace a MaR</t>
  </si>
  <si>
    <t>M211 - Rozváděč RM2</t>
  </si>
  <si>
    <t>M212 - Senzory</t>
  </si>
  <si>
    <t>M213 - Sdružovací boxy</t>
  </si>
  <si>
    <t>M214 - Kabely</t>
  </si>
  <si>
    <t>M215 - Montážní práce</t>
  </si>
  <si>
    <t>M216 - SW práce pro řídicí systém</t>
  </si>
  <si>
    <t>M217 - Ostatní</t>
  </si>
  <si>
    <t>M221 - Rozváděč RM1</t>
  </si>
  <si>
    <t>M222 - Senzory - instalace v Š1</t>
  </si>
  <si>
    <t>M223 - Sdružovací boxy</t>
  </si>
  <si>
    <t>M224 - Kabely</t>
  </si>
  <si>
    <t>M225 - Montážní práce</t>
  </si>
  <si>
    <t>M226 - SW práce pro řídicí systém</t>
  </si>
  <si>
    <t>M227 - Ostatní</t>
  </si>
  <si>
    <t>M228 - Optický komunikační segment</t>
  </si>
  <si>
    <t>M229 - Výměna pohonů klapek Kamenomlýnská - Š3</t>
  </si>
  <si>
    <t>M211</t>
  </si>
  <si>
    <t>Rozváděč RM2</t>
  </si>
  <si>
    <t>210100 (R)</t>
  </si>
  <si>
    <t>Rozvaděč 760x600x350 (v x š x h) včetně montážní desky a dveří, provedení nerez, vývody spodem, náplň dle výkresové části</t>
  </si>
  <si>
    <t>554781081</t>
  </si>
  <si>
    <t>210101 (R)</t>
  </si>
  <si>
    <t>Gravirovaný štítek na rozváděč</t>
  </si>
  <si>
    <t>698166155</t>
  </si>
  <si>
    <t>210102 (R)</t>
  </si>
  <si>
    <t>Jistič 10kA 3P char.C 25A</t>
  </si>
  <si>
    <t>-954491660</t>
  </si>
  <si>
    <t>210104 (R)</t>
  </si>
  <si>
    <t>Jistič 10kA 1P char.C 10A</t>
  </si>
  <si>
    <t>555716088</t>
  </si>
  <si>
    <t>210105 (R)</t>
  </si>
  <si>
    <t>Svorka 10mm2 bílá</t>
  </si>
  <si>
    <t>1687328932</t>
  </si>
  <si>
    <t>210106 (R)</t>
  </si>
  <si>
    <t>Svorka 10mm2 modrá</t>
  </si>
  <si>
    <t>-538984820</t>
  </si>
  <si>
    <t>210107 (R)</t>
  </si>
  <si>
    <t>Svorka 10mm2 PE</t>
  </si>
  <si>
    <t>-1835516247</t>
  </si>
  <si>
    <t>210108 (R)</t>
  </si>
  <si>
    <t>Svorka 16mm2 PE</t>
  </si>
  <si>
    <t>825303543</t>
  </si>
  <si>
    <t>210109 (R)</t>
  </si>
  <si>
    <t>Distributor potencialu PE</t>
  </si>
  <si>
    <t>-1747821654</t>
  </si>
  <si>
    <t>210110 (R)</t>
  </si>
  <si>
    <t>Vypínač, včetně pomocného kontaktu, 4P, 40A</t>
  </si>
  <si>
    <t>1148752958</t>
  </si>
  <si>
    <t>210111 (R)</t>
  </si>
  <si>
    <t>Přepěťová ochrana signálových vedení 24V</t>
  </si>
  <si>
    <t>2015419077</t>
  </si>
  <si>
    <t>210112 (R)</t>
  </si>
  <si>
    <t>Relé hlídání sledu a symetrie fází</t>
  </si>
  <si>
    <t>1694665750</t>
  </si>
  <si>
    <t>210113 (R)</t>
  </si>
  <si>
    <t>Pojistková svorka včetně pojistky</t>
  </si>
  <si>
    <t>383111799</t>
  </si>
  <si>
    <t>210114 (R)</t>
  </si>
  <si>
    <t>Jistič 10kA 1P char.C 4A</t>
  </si>
  <si>
    <t>-1534850333</t>
  </si>
  <si>
    <t>210115 (R)</t>
  </si>
  <si>
    <t>Relé 230VAC, 2P</t>
  </si>
  <si>
    <t>1563685847</t>
  </si>
  <si>
    <t>210116 (R)</t>
  </si>
  <si>
    <t>Kontrolka panelová, 22mm, 230VAC, potlačení indukovaného napětí, barva bílá</t>
  </si>
  <si>
    <t>-178837102</t>
  </si>
  <si>
    <t>210117 (R)</t>
  </si>
  <si>
    <t>1993909606</t>
  </si>
  <si>
    <t>210118 (R)</t>
  </si>
  <si>
    <t>Teplotní spínač, 0-60°C, 10A</t>
  </si>
  <si>
    <t>-1497880428</t>
  </si>
  <si>
    <t>210119 (R)</t>
  </si>
  <si>
    <t>Topné těleso 100W, 230VACks</t>
  </si>
  <si>
    <t>647098237</t>
  </si>
  <si>
    <t>210120 (R)</t>
  </si>
  <si>
    <t>Svítidlo do rozváděče, senzor otevření dveří a ruční spínač zapnutí</t>
  </si>
  <si>
    <t>-2138365239</t>
  </si>
  <si>
    <t>210121 (R)</t>
  </si>
  <si>
    <t>Motorový spouštěč 6.3-10A (nutno ověřit dle skutečně dodaného pohonu)</t>
  </si>
  <si>
    <t>1999671238</t>
  </si>
  <si>
    <t>210122 (R)</t>
  </si>
  <si>
    <t>Svorka řadová, šedá 4mm2</t>
  </si>
  <si>
    <t>-1888898920</t>
  </si>
  <si>
    <t>210123 (R)</t>
  </si>
  <si>
    <t>Svorka řadová, žlutozelená 4mm2</t>
  </si>
  <si>
    <t>578270824</t>
  </si>
  <si>
    <t>210124 (R)</t>
  </si>
  <si>
    <t>Jistič 10kA 1P+N char.C 16A</t>
  </si>
  <si>
    <t>-798742024</t>
  </si>
  <si>
    <t>210125 (R)</t>
  </si>
  <si>
    <t>Přepěťová ochraba typ 3 s VF filtrem a dálkovou signalizací</t>
  </si>
  <si>
    <t>-905092543</t>
  </si>
  <si>
    <t>210126 (R)</t>
  </si>
  <si>
    <t>Síťová tlumivka 16A</t>
  </si>
  <si>
    <t>-1833139690</t>
  </si>
  <si>
    <t>210127 (R)</t>
  </si>
  <si>
    <t>1150309071</t>
  </si>
  <si>
    <t>210128 (R)</t>
  </si>
  <si>
    <t>Zásuvka na DIN lištu,</t>
  </si>
  <si>
    <t>1890302681</t>
  </si>
  <si>
    <t>210129 (R)</t>
  </si>
  <si>
    <t>1818367666</t>
  </si>
  <si>
    <t>210130 (R)</t>
  </si>
  <si>
    <t>Zdroj 230V AC/24VDC 10A</t>
  </si>
  <si>
    <t>1145878716</t>
  </si>
  <si>
    <t>210131 (R)</t>
  </si>
  <si>
    <t>Modul UPS DC UPS MODULE 24 V/15 A</t>
  </si>
  <si>
    <t>171092289</t>
  </si>
  <si>
    <t>210132 (R)</t>
  </si>
  <si>
    <t>Bateriový modul BATTERY MODULE24 V/12 AH</t>
  </si>
  <si>
    <t>1136199038</t>
  </si>
  <si>
    <t>210133 (R)</t>
  </si>
  <si>
    <t>-1513056301</t>
  </si>
  <si>
    <t>210134 (R)</t>
  </si>
  <si>
    <t>Distributor potencialu M</t>
  </si>
  <si>
    <t>2095356356</t>
  </si>
  <si>
    <t>210135 (R)</t>
  </si>
  <si>
    <t>-356914871</t>
  </si>
  <si>
    <t>210136 (R)</t>
  </si>
  <si>
    <t>Distributor potencialu L+</t>
  </si>
  <si>
    <t>943811014</t>
  </si>
  <si>
    <t>210137 (R)</t>
  </si>
  <si>
    <t>Vyhodnocovací jednotka vodivosti</t>
  </si>
  <si>
    <t>439802498</t>
  </si>
  <si>
    <t>210138 (R)</t>
  </si>
  <si>
    <t>1760590787</t>
  </si>
  <si>
    <t>210139 (R)</t>
  </si>
  <si>
    <t>Průmyslový switch 8xRJ45, 4xSC Multimode, nemanagovatelný</t>
  </si>
  <si>
    <t>1010793605</t>
  </si>
  <si>
    <t>210140 (R)</t>
  </si>
  <si>
    <t>1266125594</t>
  </si>
  <si>
    <t>210141 (R)</t>
  </si>
  <si>
    <t>1717814918</t>
  </si>
  <si>
    <t>210142 (R)</t>
  </si>
  <si>
    <t>Periferie vzdálených vstupů</t>
  </si>
  <si>
    <t>1097353170</t>
  </si>
  <si>
    <t>210143 (R)</t>
  </si>
  <si>
    <t>Modul DI vstupů, 16x 24V DC včetně svorkovnicového modulu</t>
  </si>
  <si>
    <t>2022155339</t>
  </si>
  <si>
    <t>210144 (R)</t>
  </si>
  <si>
    <t>Modul AI vstupů, 4x AI, 4-20mA včetně svorkovnicového modulu</t>
  </si>
  <si>
    <t>-1409374488</t>
  </si>
  <si>
    <t>210145 (R)</t>
  </si>
  <si>
    <t>-482999149</t>
  </si>
  <si>
    <t>210146 (R)</t>
  </si>
  <si>
    <t>-1126040232</t>
  </si>
  <si>
    <t>210147 (R)</t>
  </si>
  <si>
    <t>-754291571</t>
  </si>
  <si>
    <t>210148 (R)</t>
  </si>
  <si>
    <t>-1757986006</t>
  </si>
  <si>
    <t>210149 (R)</t>
  </si>
  <si>
    <t>744585909</t>
  </si>
  <si>
    <t>210150 (R)</t>
  </si>
  <si>
    <t>1289892484</t>
  </si>
  <si>
    <t>210151 (R)</t>
  </si>
  <si>
    <t>Výroba rozváděče, vniřní propoje, kontrola, vystavení prohlášení o shodě</t>
  </si>
  <si>
    <t>501726722</t>
  </si>
  <si>
    <t>M212</t>
  </si>
  <si>
    <t>Senzory</t>
  </si>
  <si>
    <t>210200 (R)</t>
  </si>
  <si>
    <t>Magnetický senzor na dveře rozváděče</t>
  </si>
  <si>
    <t>1829943038</t>
  </si>
  <si>
    <t>210200 (R).1</t>
  </si>
  <si>
    <t>Vodivostní sonda do vrtu</t>
  </si>
  <si>
    <t>-455228408</t>
  </si>
  <si>
    <t>210201 (R)</t>
  </si>
  <si>
    <t>Kapacitní senzor na vstupní poklop šachty</t>
  </si>
  <si>
    <t>-958382241</t>
  </si>
  <si>
    <t>210202 (R)</t>
  </si>
  <si>
    <t>Tlaková sonda 0-1600kPa, M20, nerezová membrána, připojovací DIN konektor</t>
  </si>
  <si>
    <t>1357820605</t>
  </si>
  <si>
    <t>M213</t>
  </si>
  <si>
    <t>Sdružovací boxy</t>
  </si>
  <si>
    <t>210300 (R)</t>
  </si>
  <si>
    <t>Sdružovací box MX-LSH110</t>
  </si>
  <si>
    <t>825189075</t>
  </si>
  <si>
    <t>210301 (R)</t>
  </si>
  <si>
    <t>Sdružovací box MS02</t>
  </si>
  <si>
    <t>892471477</t>
  </si>
  <si>
    <t>210302 (R)</t>
  </si>
  <si>
    <t>Sdružovací box MS03</t>
  </si>
  <si>
    <t>610584475</t>
  </si>
  <si>
    <t>M214</t>
  </si>
  <si>
    <t>Kabely</t>
  </si>
  <si>
    <t>210400 (R)</t>
  </si>
  <si>
    <t>CYKY-J 5x4 mm2</t>
  </si>
  <si>
    <t>1306143294</t>
  </si>
  <si>
    <t>210401 (R)</t>
  </si>
  <si>
    <t>JYTY-O 2x1 mm2</t>
  </si>
  <si>
    <t>-1519732724</t>
  </si>
  <si>
    <t>210402 (R)</t>
  </si>
  <si>
    <t>CYKY-J 4x2.5 mm2</t>
  </si>
  <si>
    <t>168537181</t>
  </si>
  <si>
    <t>210403 (R)</t>
  </si>
  <si>
    <t>-419218752</t>
  </si>
  <si>
    <t>210404 (R)</t>
  </si>
  <si>
    <t>-1716025342</t>
  </si>
  <si>
    <t>210405 (R)</t>
  </si>
  <si>
    <t>-2137099299</t>
  </si>
  <si>
    <t>210406 (R)</t>
  </si>
  <si>
    <t>1480606401</t>
  </si>
  <si>
    <t>210407 (R)</t>
  </si>
  <si>
    <t>FTP cat 5e, včetně konektorů</t>
  </si>
  <si>
    <t>1491979797</t>
  </si>
  <si>
    <t>M215</t>
  </si>
  <si>
    <t>Montážní práce</t>
  </si>
  <si>
    <t>210500 (R)</t>
  </si>
  <si>
    <t>Montáž rozváděče RM2</t>
  </si>
  <si>
    <t>1060529117</t>
  </si>
  <si>
    <t>210501 (R)</t>
  </si>
  <si>
    <t>Doplnění kabelových tras - materiál</t>
  </si>
  <si>
    <t>1328162104</t>
  </si>
  <si>
    <t>210502 (R)</t>
  </si>
  <si>
    <t>Doplnění kabelových tras - montážní práce</t>
  </si>
  <si>
    <t>502076763</t>
  </si>
  <si>
    <t>M216</t>
  </si>
  <si>
    <t>SW práce pro řídicí systém</t>
  </si>
  <si>
    <t>210601 (R)</t>
  </si>
  <si>
    <t>úprava SW řídícího systému – dispečink</t>
  </si>
  <si>
    <t>sd</t>
  </si>
  <si>
    <t>-2124105242</t>
  </si>
  <si>
    <t>210602 (R)</t>
  </si>
  <si>
    <t>úprava vizualizace na dispečinku a pracovištích s oprávněním náhledu</t>
  </si>
  <si>
    <t>-2105570351</t>
  </si>
  <si>
    <t>210605 (R)</t>
  </si>
  <si>
    <t>Zpracování uživatelské dokumentace</t>
  </si>
  <si>
    <t>462225316</t>
  </si>
  <si>
    <t>210606 (R)</t>
  </si>
  <si>
    <t>Zaškolení obsluhy</t>
  </si>
  <si>
    <t>2011309618</t>
  </si>
  <si>
    <t>210607 (R)</t>
  </si>
  <si>
    <t>Oživení měřících bodů</t>
  </si>
  <si>
    <t>-1067317631</t>
  </si>
  <si>
    <t>M217</t>
  </si>
  <si>
    <t>Ostatní</t>
  </si>
  <si>
    <t>210700 (R)</t>
  </si>
  <si>
    <t>Projektová dokumentace skutečného provedení</t>
  </si>
  <si>
    <t>187649477</t>
  </si>
  <si>
    <t>210701 (R)</t>
  </si>
  <si>
    <t>Výchozí revize elektrozařízení Dodavatel má ze zákona povinnost provést výchozí revizi. Zařízení může být uvedeno do trvalého provozu až na základě pozitivního výsledku výchozí revize.</t>
  </si>
  <si>
    <t>-627902988</t>
  </si>
  <si>
    <t>M221</t>
  </si>
  <si>
    <t>Rozváděč RM1</t>
  </si>
  <si>
    <t>211100 (R)</t>
  </si>
  <si>
    <t>-1528206596</t>
  </si>
  <si>
    <t>211101 (R)</t>
  </si>
  <si>
    <t>2107619387</t>
  </si>
  <si>
    <t>211102 (R)</t>
  </si>
  <si>
    <t>455831656</t>
  </si>
  <si>
    <t>211104 (R)</t>
  </si>
  <si>
    <t>2119512007</t>
  </si>
  <si>
    <t>211105 (R)</t>
  </si>
  <si>
    <t>-1981391014</t>
  </si>
  <si>
    <t>211106 (R)</t>
  </si>
  <si>
    <t>721013374</t>
  </si>
  <si>
    <t>211107 (R)</t>
  </si>
  <si>
    <t>-1339628578</t>
  </si>
  <si>
    <t>211108 (R)</t>
  </si>
  <si>
    <t>-1216577412</t>
  </si>
  <si>
    <t>211109 (R)</t>
  </si>
  <si>
    <t>-959647640</t>
  </si>
  <si>
    <t>86</t>
  </si>
  <si>
    <t>211110 (R)</t>
  </si>
  <si>
    <t>-1600188646</t>
  </si>
  <si>
    <t>87</t>
  </si>
  <si>
    <t>211111 (R)</t>
  </si>
  <si>
    <t>-1008703029</t>
  </si>
  <si>
    <t>88</t>
  </si>
  <si>
    <t>211112 (R)</t>
  </si>
  <si>
    <t>1508828569</t>
  </si>
  <si>
    <t>211113 (R)</t>
  </si>
  <si>
    <t>20802975</t>
  </si>
  <si>
    <t>90</t>
  </si>
  <si>
    <t>211114 (R)</t>
  </si>
  <si>
    <t>334885543</t>
  </si>
  <si>
    <t>91</t>
  </si>
  <si>
    <t>211115 (R)</t>
  </si>
  <si>
    <t>636127274</t>
  </si>
  <si>
    <t>92</t>
  </si>
  <si>
    <t>211116 (R)</t>
  </si>
  <si>
    <t>-343558304</t>
  </si>
  <si>
    <t>93</t>
  </si>
  <si>
    <t>211117 (R)</t>
  </si>
  <si>
    <t>-1545464669</t>
  </si>
  <si>
    <t>94</t>
  </si>
  <si>
    <t>211118 (R)</t>
  </si>
  <si>
    <t>-531236938</t>
  </si>
  <si>
    <t>95</t>
  </si>
  <si>
    <t>211119 (R)</t>
  </si>
  <si>
    <t>-450058425</t>
  </si>
  <si>
    <t>96</t>
  </si>
  <si>
    <t>211120 (R)</t>
  </si>
  <si>
    <t>-251212437</t>
  </si>
  <si>
    <t>97</t>
  </si>
  <si>
    <t>211121 (R)</t>
  </si>
  <si>
    <t>-1047072920</t>
  </si>
  <si>
    <t>98</t>
  </si>
  <si>
    <t>211122 (R)</t>
  </si>
  <si>
    <t>1991803737</t>
  </si>
  <si>
    <t>99</t>
  </si>
  <si>
    <t>211123 (R)</t>
  </si>
  <si>
    <t>-542166398</t>
  </si>
  <si>
    <t>100</t>
  </si>
  <si>
    <t>211124 (R)</t>
  </si>
  <si>
    <t>-309803319</t>
  </si>
  <si>
    <t>101</t>
  </si>
  <si>
    <t>211125 (R)</t>
  </si>
  <si>
    <t>Přepěťová ochrana typ 3 s VF filtrem a dálkovou signalizací</t>
  </si>
  <si>
    <t>194485947</t>
  </si>
  <si>
    <t>102</t>
  </si>
  <si>
    <t>211126 (R)</t>
  </si>
  <si>
    <t>1387422010</t>
  </si>
  <si>
    <t>103</t>
  </si>
  <si>
    <t>211127 (R)</t>
  </si>
  <si>
    <t>-367560174</t>
  </si>
  <si>
    <t>104</t>
  </si>
  <si>
    <t>211128 (R)</t>
  </si>
  <si>
    <t>500267403</t>
  </si>
  <si>
    <t>105</t>
  </si>
  <si>
    <t>211129 (R)</t>
  </si>
  <si>
    <t>-2082828023</t>
  </si>
  <si>
    <t>106</t>
  </si>
  <si>
    <t>211130 (R)</t>
  </si>
  <si>
    <t>-831857057</t>
  </si>
  <si>
    <t>107</t>
  </si>
  <si>
    <t>211131 (R)</t>
  </si>
  <si>
    <t>1168991776</t>
  </si>
  <si>
    <t>108</t>
  </si>
  <si>
    <t>211132 (R)</t>
  </si>
  <si>
    <t>674778031</t>
  </si>
  <si>
    <t>109</t>
  </si>
  <si>
    <t>211133 (R)</t>
  </si>
  <si>
    <t>-626300167</t>
  </si>
  <si>
    <t>110</t>
  </si>
  <si>
    <t>211134 (R)</t>
  </si>
  <si>
    <t>1890033835</t>
  </si>
  <si>
    <t>111</t>
  </si>
  <si>
    <t>211135 (R)</t>
  </si>
  <si>
    <t>1985615533</t>
  </si>
  <si>
    <t>112</t>
  </si>
  <si>
    <t>211136 (R)</t>
  </si>
  <si>
    <t>1235754603</t>
  </si>
  <si>
    <t>113</t>
  </si>
  <si>
    <t>211137 (R)</t>
  </si>
  <si>
    <t>2090437353</t>
  </si>
  <si>
    <t>114</t>
  </si>
  <si>
    <t>211138 (R)</t>
  </si>
  <si>
    <t>-1658321893</t>
  </si>
  <si>
    <t>115</t>
  </si>
  <si>
    <t>211139 (R)</t>
  </si>
  <si>
    <t>-832869925</t>
  </si>
  <si>
    <t>116</t>
  </si>
  <si>
    <t>211140 (R)</t>
  </si>
  <si>
    <t>1115291439</t>
  </si>
  <si>
    <t>117</t>
  </si>
  <si>
    <t>211141 (R)</t>
  </si>
  <si>
    <t>-1238192502</t>
  </si>
  <si>
    <t>118</t>
  </si>
  <si>
    <t>211142 (R)</t>
  </si>
  <si>
    <t>291595109</t>
  </si>
  <si>
    <t>119</t>
  </si>
  <si>
    <t>211143 (R)</t>
  </si>
  <si>
    <t>-169176859</t>
  </si>
  <si>
    <t>120</t>
  </si>
  <si>
    <t>211144 (R)</t>
  </si>
  <si>
    <t>-51908379</t>
  </si>
  <si>
    <t>121</t>
  </si>
  <si>
    <t>211145 (R)</t>
  </si>
  <si>
    <t>-43706025</t>
  </si>
  <si>
    <t>122</t>
  </si>
  <si>
    <t>211146 (R)</t>
  </si>
  <si>
    <t>1404840344</t>
  </si>
  <si>
    <t>123</t>
  </si>
  <si>
    <t>211147 (R)</t>
  </si>
  <si>
    <t>1324315493</t>
  </si>
  <si>
    <t>124</t>
  </si>
  <si>
    <t>211148 (R)</t>
  </si>
  <si>
    <t>-208189050</t>
  </si>
  <si>
    <t>125</t>
  </si>
  <si>
    <t>211149 (R)</t>
  </si>
  <si>
    <t>610137394</t>
  </si>
  <si>
    <t>126</t>
  </si>
  <si>
    <t>211150 (R)</t>
  </si>
  <si>
    <t>160605383</t>
  </si>
  <si>
    <t>127</t>
  </si>
  <si>
    <t>211151 (R)</t>
  </si>
  <si>
    <t>-817242884</t>
  </si>
  <si>
    <t>128</t>
  </si>
  <si>
    <t>211152 (R)</t>
  </si>
  <si>
    <t>-46061555</t>
  </si>
  <si>
    <t>129</t>
  </si>
  <si>
    <t>211153 (R)</t>
  </si>
  <si>
    <t>35926497</t>
  </si>
  <si>
    <t>M222</t>
  </si>
  <si>
    <t>Senzory - instalace v Š1</t>
  </si>
  <si>
    <t>130</t>
  </si>
  <si>
    <t>211200 (R)</t>
  </si>
  <si>
    <t>1644665504</t>
  </si>
  <si>
    <t>131</t>
  </si>
  <si>
    <t>211201 (R)</t>
  </si>
  <si>
    <t>46800505</t>
  </si>
  <si>
    <t>132</t>
  </si>
  <si>
    <t>211202 (R)</t>
  </si>
  <si>
    <t>-474476559</t>
  </si>
  <si>
    <t>M223</t>
  </si>
  <si>
    <t>133</t>
  </si>
  <si>
    <t>211300 (R)</t>
  </si>
  <si>
    <t>Sdružovací box MX-LSH120</t>
  </si>
  <si>
    <t>-1834436119</t>
  </si>
  <si>
    <t>M224</t>
  </si>
  <si>
    <t>134</t>
  </si>
  <si>
    <t>211400 (R)</t>
  </si>
  <si>
    <t>-1915969037</t>
  </si>
  <si>
    <t>135</t>
  </si>
  <si>
    <t>211401 (R)</t>
  </si>
  <si>
    <t>832633563</t>
  </si>
  <si>
    <t>M225</t>
  </si>
  <si>
    <t>136</t>
  </si>
  <si>
    <t>211500 (R)</t>
  </si>
  <si>
    <t>560471531</t>
  </si>
  <si>
    <t>137</t>
  </si>
  <si>
    <t>211501 (R)</t>
  </si>
  <si>
    <t>1084120499</t>
  </si>
  <si>
    <t>138</t>
  </si>
  <si>
    <t>211502 (R)</t>
  </si>
  <si>
    <t>1553931258</t>
  </si>
  <si>
    <t>M226</t>
  </si>
  <si>
    <t>139</t>
  </si>
  <si>
    <t>211600 (R)</t>
  </si>
  <si>
    <t>922885180</t>
  </si>
  <si>
    <t>140</t>
  </si>
  <si>
    <t>211601 (R)</t>
  </si>
  <si>
    <t>-1047457100</t>
  </si>
  <si>
    <t>141</t>
  </si>
  <si>
    <t>211602 (R)</t>
  </si>
  <si>
    <t>-1296696419</t>
  </si>
  <si>
    <t>142</t>
  </si>
  <si>
    <t>211603 (R)</t>
  </si>
  <si>
    <t>1004336764</t>
  </si>
  <si>
    <t>143</t>
  </si>
  <si>
    <t>211604 (R)</t>
  </si>
  <si>
    <t>-585108586</t>
  </si>
  <si>
    <t>M227</t>
  </si>
  <si>
    <t>144</t>
  </si>
  <si>
    <t>211701 (R)</t>
  </si>
  <si>
    <t>726090180</t>
  </si>
  <si>
    <t>M228</t>
  </si>
  <si>
    <t>Optický komunikační segment</t>
  </si>
  <si>
    <t>145</t>
  </si>
  <si>
    <t>211800 (R)</t>
  </si>
  <si>
    <t>Optický box, montážní příslušenství</t>
  </si>
  <si>
    <t>887014861</t>
  </si>
  <si>
    <t>146</t>
  </si>
  <si>
    <t>211801 (R)</t>
  </si>
  <si>
    <t>Optický kabel MM12f, včetně chráničky</t>
  </si>
  <si>
    <t>-1201716470</t>
  </si>
  <si>
    <t>147</t>
  </si>
  <si>
    <t>211802 (R)</t>
  </si>
  <si>
    <t>Ukončení optických vláken, proměření, vystavení protokolu</t>
  </si>
  <si>
    <t>1697881522</t>
  </si>
  <si>
    <t>148</t>
  </si>
  <si>
    <t>211803 (R)</t>
  </si>
  <si>
    <t>Optický kabel, montážní práce</t>
  </si>
  <si>
    <t>2033848159</t>
  </si>
  <si>
    <t>149</t>
  </si>
  <si>
    <t>211804 (R)</t>
  </si>
  <si>
    <t>-1642883162</t>
  </si>
  <si>
    <t>150</t>
  </si>
  <si>
    <t>211805 (R)</t>
  </si>
  <si>
    <t>1144460605</t>
  </si>
  <si>
    <t>151</t>
  </si>
  <si>
    <t>211806 (R)</t>
  </si>
  <si>
    <t>-229019117</t>
  </si>
  <si>
    <t>152</t>
  </si>
  <si>
    <t>211807 (R)</t>
  </si>
  <si>
    <t>-1303149670</t>
  </si>
  <si>
    <t>153</t>
  </si>
  <si>
    <t>211808 (R)</t>
  </si>
  <si>
    <t>-1126784977</t>
  </si>
  <si>
    <t>154</t>
  </si>
  <si>
    <t>211809 (R)</t>
  </si>
  <si>
    <t>1573488847</t>
  </si>
  <si>
    <t>155</t>
  </si>
  <si>
    <t>211810 (R)</t>
  </si>
  <si>
    <t>Optický patch cord LLC / ST</t>
  </si>
  <si>
    <t>1513250910</t>
  </si>
  <si>
    <t>M229</t>
  </si>
  <si>
    <t>Výměna pohonů klapek Kamenomlýnská - Š3</t>
  </si>
  <si>
    <t>156</t>
  </si>
  <si>
    <t>211900 (R)</t>
  </si>
  <si>
    <t>SA 10.2, F10 / tvar B3, rychlost 22 rpm + AC 01.2, max. 120 Nm, v.č. 13091336</t>
  </si>
  <si>
    <t>-1949483852</t>
  </si>
  <si>
    <t>157</t>
  </si>
  <si>
    <t>211901 (R)</t>
  </si>
  <si>
    <t>SA 14.2, F14 / tvar B3, rychlost 45 rpm + AC 01.2, max. 250 Nm, v.č. 13113684</t>
  </si>
  <si>
    <t>-1430174367</t>
  </si>
  <si>
    <t>158</t>
  </si>
  <si>
    <t>211902 (R)</t>
  </si>
  <si>
    <t>SA 10.2, F10 / tvar B3, rychlost 63 rpm + AC 01.2, max. 120 Nm. V.č.13091328</t>
  </si>
  <si>
    <t>-892659283</t>
  </si>
  <si>
    <t>159</t>
  </si>
  <si>
    <t>211903 (R)</t>
  </si>
  <si>
    <t>Montáž nového pohonu</t>
  </si>
  <si>
    <t>-578825842</t>
  </si>
  <si>
    <t>160</t>
  </si>
  <si>
    <t>211904 (R)</t>
  </si>
  <si>
    <t>1532503761</t>
  </si>
  <si>
    <t>161</t>
  </si>
  <si>
    <t>211905 (R)</t>
  </si>
  <si>
    <t>-331552100</t>
  </si>
  <si>
    <t>162</t>
  </si>
  <si>
    <t>211906 (R)</t>
  </si>
  <si>
    <t>Otestování a oživení servisním technikem výrobce</t>
  </si>
  <si>
    <t>-1871450551</t>
  </si>
  <si>
    <t>SO600 - Stavební část – objekty podzemních staveb</t>
  </si>
  <si>
    <t>SO600.001 - Šachta Š1</t>
  </si>
  <si>
    <t>0 - Všeobecné konstrukce a práce</t>
  </si>
  <si>
    <t>2 - Základy</t>
  </si>
  <si>
    <t>4 - Vodorovné konstrukce</t>
  </si>
  <si>
    <t>6 - Úpravy povrchů, podlahy, výplně otvorů</t>
  </si>
  <si>
    <t>7 - Přidružená stavební výroba</t>
  </si>
  <si>
    <t>8 - Potrubí</t>
  </si>
  <si>
    <t>9 - Ostatní konstrukce a práce</t>
  </si>
  <si>
    <t>Všeobecné konstrukce a práce</t>
  </si>
  <si>
    <t>01431</t>
  </si>
  <si>
    <t>POPLATKY ZA VYPUŠTĚNOU VODU</t>
  </si>
  <si>
    <t>KPL</t>
  </si>
  <si>
    <t xml:space="preserve">Poznámka k položce:_x000d_
vyčerpaná voda z podzemí_x000d_
Položka zahrnuje:   - náklady majiteli za způsobernou ztrátu   Položka nezahrnuje:   - x</t>
  </si>
  <si>
    <t>015140</t>
  </si>
  <si>
    <t>POPLATKY ZA LIKVIDACI ODPADŮ NEKONTAMINOVANÝCH - 17 01 01 BETON Z DEMOLIC OBJEKTŮ, ZÁKLADŮ TV</t>
  </si>
  <si>
    <t>T</t>
  </si>
  <si>
    <t xml:space="preserve">Poznámka k položce:_x000d_
1. Položka obsahuje:    – veškeré poplatky provozovateli skládky, recyklační linky nebo jiného zařízení na zpracování nebo likvidaci odpadů související s převzetím, uložením, zpracováním nebo likvidací odpadu   2. Položka neobsahuje:    – náklady spojené s dopravou odpadu z místa stavby na místo převzetí provozovatelem skládky, recyklační linky nebo jiného zařízení na zpracování nebo likvidaci odpadů   3. Způsob měření:   Tunou se rozumí hmotnost odpadu vytříděného v souladu se zákonem č. 541/2020 Sb., o nakládání s odpady, v platném znění.</t>
  </si>
  <si>
    <t>03730</t>
  </si>
  <si>
    <t>POMOC PRÁCE ZAJIŠŤ NEBO ZŘÍZ OCHRANU INŽENÝRSKÝCH SÍTÍ</t>
  </si>
  <si>
    <t xml:space="preserve">Poznámka k položce:_x000d_
Položka zahrnuje:   - objednatelem povolené náklady na požadovaná zařízení zhotovitele   Položka nezahrnuje:   - x</t>
  </si>
  <si>
    <t>Základy</t>
  </si>
  <si>
    <t>21461</t>
  </si>
  <si>
    <t>SEPARAČNÍ GEOTEXTILIE - 500 G/M2</t>
  </si>
  <si>
    <t>M2</t>
  </si>
  <si>
    <t xml:space="preserve">Poznámka k položce:_x000d_
ochrana hydroizolace_x000d_
Položka zahrnuje:   - dodávku předepsané geotextilie   - úpravu, očištění a ochranu podkladu   - přichycení k podkladu, případně zatížení   - úpravy spojů a zajištění okrajů   - úpravy pro odvodnění   - nutné přesahy (nezapočítávají se do výměry)   - mimostaveništní a vnitrostaveništní dopravu   Položka nezahrnuje:   - x</t>
  </si>
  <si>
    <t>272315</t>
  </si>
  <si>
    <t>ZÁKLADY Z PROSTÉHO BETONU DO C30/37</t>
  </si>
  <si>
    <t>M3</t>
  </si>
  <si>
    <t xml:space="preserve">Poznámka k položce:_x000d_
patky z prostého betonu pod žebříkem_x000d_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</si>
  <si>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>43194</t>
  </si>
  <si>
    <t>DOPLNENÍ ČÁSTI PODEST Z KOMPOZITNÍCH MATERIÁLŮ</t>
  </si>
  <si>
    <t>KOMPLET</t>
  </si>
  <si>
    <t xml:space="preserve">Poznámka k položce:_x000d_
doplnění kompozitních prvků na podestách stávajícího lezního oddělení po výměně potrubí vodovodu;  doplnění vedlejších nosníků, vč. kotevních a spojovacích prvků, litý rošt pochůzí, příponky roštu, okopové lišty. Dodání a kompletní provedení. VČETNĚ VYPRACOVÁNÍ DÍLENSKÉ DOKUMENTACE. Hořlavost tř. C-s2,d0, spojovací materiál nerez tř. A2. Barevné provedení - šedé._x000d_
Položka zahrnuje:   - dílenskou dokumentaci, včetně technologického předpisu spojování,   - dodání  materiálu  v požadované kvalitě a výroba konstrukce (včetně  pomůcek,  přípravků a prostředků pro výrobu) bez ohledu na náročnost a její hmotnost,   - dodání spojovacího materiálu,   - zřízení  montážních  a  dilatačních  spojů,  spar, včetně potřebných úprav, vložek, opracování, očištění a ošetření,   - podpěr. konstr. a lešení všech druhů pro montáž konstrukcí i doplňkových, včetně požadovaných otvorů, ochranných a bezpečnostních opatření a základů pro tyto konstrukce a lešení,   - montáž konstrukce na staveništi, včetně montážních prostředků a pomůcek a zednických výpomocí,                                 - výplň, těsnění a tmelení spar a spojů,   - všechny druhy ocelového kotvení,   - dílenskou přejímku a montážní prohlídku, včetně požadovaných dokladů,   - zřízení kotevních otvorů nebo jam, nejsou-li částí jiné konstrukce,   - osazení kotvení nebo přímo částí konstrukce do podpůrné konstrukce nebo do zeminy,   - výplň kotevních otvorů  (příp.  podlití  patních  desek) maltou,  betonem  nebo  jinou speciální hmotou, vyplnění jam zeminou,   - veškeré druhy protikorozní ochrany a nátěry konstrukcí,   - zvláštní spojovací prostředky, rozebíratelnost konstrukce,   - ochranná opatření před účinky bludných proudů   - ochranu před přepětím.   Položka nezahrnuje:   - x</t>
  </si>
  <si>
    <t>45131A</t>
  </si>
  <si>
    <t>PODKLADNÍ A VÝPLŇOVÉ VRSTVY Z PROSTÉHO BETONU C20/25</t>
  </si>
  <si>
    <t xml:space="preserve">Poznámka k položce:_x000d_
spádová a výplňová vrstva - podlaha štoly; ošetření povrchu podlahy i vnitřku odvodňovacího žlabu krystalizačním nátěrem_x000d_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</si>
  <si>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>451385</t>
  </si>
  <si>
    <t>PODKL VRSTVY ZE ŽELEZOBET DO C30/37 VČET VÝZTUŽE - VÝPLŇ OTVORŮ</t>
  </si>
  <si>
    <t xml:space="preserve">Poznámka k položce:_x000d_
vyplnění stávajících otvorů/prostupů/kaveren (i nově vzniklých) v ostění šachty, vč. nakotvení do stávajícího stění (vrty+kotvy)_x000d_
Položka zahrnuje:   - dodání  čerstvého  betonu  (betonové  směsi)  požadované  kvality,  jeho  uložení  do požadovaného tvaru při jakékoliv hustotě výztuže, konzistenci čerstvého betonu a způsobu hutnění, ošetření a ochranu betonu   - zhotovení nepropustného, mrazuvzdorného betonu a betonu požadované trvanlivosti a vlastností   - užití potřebných přísad a technologií výroby betonu   - zřízení pracovních a dilatačních spar, včetně potřebných úprav, výplně, vložek, opracování, očištění a ošetření   - bednění  požadovaných  konstr. (i ztracené) s úpravou  dle požadované  kvality povrchu betonu   - vytvoření kotevních čel, kapes, nálitků, a sedel   - zřízení  všech  požadovaných  otvorů, kapes, výklenků, prostupů, dutin, drážek a pod., vč. ztížení práce a úprav  kolem nich   - úpravy pro osazení výztuže, doplňkových konstrukcí a vybavení   - úpravy povrchu pro položení požadované izolace, povlaků a nátěrů, případně vyspravení   - nátěry zabraňující soudržnost betonu a bednění   - výplň, těsnění  a tmelení spar a spojů   - opatření  povrchů  betonu  izolací  proti zemní vlhkosti v částech, kde přijdou do styku se zeminou nebo kamenivem   - dodání betonářské výztuže v požadované kvalitě, stříhání, řezání, ohýbání a spojování do všech požadovaných tvarů (vč. armakošů) a uložení s požadovaným zajištěním polohy a krytí výztuže betonem   - veškeré svary nebo jiné spoje výztuže   - pomocné konstrukce a práce pro osazení a upevnění výztuže   - úpravy výztuže pro osazení doplňkových konstrukcí   - veškerá opatření pro zajištění soudržnosti výztuže a betonu   - povrchovou antikorozní úpravu výztuže   - separaci výztuže   - úpravy pro osazení zařízení ochrany konstrukce proti vlivu bludných proudů   Položka nezahrnuje:   - x</t>
  </si>
  <si>
    <t>Úpravy povrchů, podlahy, výplně otvorů</t>
  </si>
  <si>
    <t>626131</t>
  </si>
  <si>
    <t>REPROFIL PODHL, SVIS PLOCH SANAČ MALTOU TŘÍVRST TL DO 70MM - OKOLO POKLOPU</t>
  </si>
  <si>
    <t xml:space="preserve">Poznámka k položce:_x000d_
oprava konstrukce po vybourání stávajícího litinového poklopu_x000d_
Položka zahrnuje:   - dodávku veškerého materiálu potřebného pro předepsanou úpravu v předepsané kvalitě   - nutné vyspravení podkladu, případně zatření spar zdiva   - položení vrstvy v předepsané tloušťce   - potřebná lešení a podpěrné konstrukce   Položka nezahrnuje:   - x</t>
  </si>
  <si>
    <t>626133</t>
  </si>
  <si>
    <t>REPROFIL PODHL, SVIS PLOCH SANAČ MALTOU TŘÍVRST TL DO 90MM</t>
  </si>
  <si>
    <t xml:space="preserve">Poznámka k položce:_x000d_
Položka zahrnuje:   - dodávku veškerého materiálu potřebného pro předepsanou úpravu v předepsané kvalitě   - nutné vyspravení podkladu, případně zatření spar zdiva   - položení vrstvy v předepsané tloušťce   - potřebná lešení a podpěrné konstrukce   Položka nezahrnuje:   - x</t>
  </si>
  <si>
    <t>62662</t>
  </si>
  <si>
    <t>INJEKTÁŽ TĚSNÍCÍ - tl. ostění 0,22 m - sanace prusaků z pracovních spár a z trhlin</t>
  </si>
  <si>
    <t xml:space="preserve">Poznámka k položce:_x000d_
zatěsnění pracovní spáry těsnící chemickou injektáží (nízkotlaká injektáž, tlak do 2 MPa), minimálně 5 pakrů na 1 m délky;  Položka zahrnuje: vrtání a osazení pakrů (min 5 ks/m´ spáry), těsnící injektáž v rámci tloušťky ostění - předpoklad spotřeby  max 5 kg/m´ spáry, materiál, práce, manipulace, další režie  Množství viz. příloha Kvantifikace sanačních prací._x000d_
položka zahrnuje:  dodávku veškerého materiálu potřebného pro předepsanou úpravu v předepsané kvalitě  vyčištění trhliny  provedení vlastní injektáže  potřebná lešení a podpěrné konstrukce</t>
  </si>
  <si>
    <t>Přidružená stavební výroba</t>
  </si>
  <si>
    <t>703112</t>
  </si>
  <si>
    <t>KABELOVÁ LÁVKA Z KOMPOZITNÍHO MATERIÁLU</t>
  </si>
  <si>
    <t xml:space="preserve">Poznámka k položce:_x000d_
kabelové lávky š. 312 mm z kompozitu připevněné k ostění, dodávka a kompletní provedení, včetně dílenské dokumentace, včetně kotevních prvků a spojovacího materiálu z nerez oceli tř. A2, hořlavost tř. C-s2,d0_x000d_
1. Položka obsahuje:    – kompletní montáž, rozměření, upevnění, sváření, řezání, spojování a pod.     – veškerý spojovací a montážní materiál vč. upevňovacího materiálu ( stojky, držáky, konzoly apod.)    – elektrické pospojování    – pomocné mechanismy a nátěr   2. Položka neobsahuje:    – víko a kabelové příchytky   3. Způsob měření:   Měří se metr délkový.</t>
  </si>
  <si>
    <t>711626</t>
  </si>
  <si>
    <t>IZOLACE ŠTOL PROTI TLAK VODĚ Z MĚKČENÉHO PVC</t>
  </si>
  <si>
    <t xml:space="preserve">Poznámka k položce:_x000d_
Včetně vypracování VTD, včetně všech doplňkových prvků dle PD._x000d_
Položka zahrnuje:   - dodání předepsaného izolačního materiálu   - očištění a ošetření podkladu, zadávací dokumentace může zahrnout i případné vyspravení   - zřízení izolace jako kompletního povlaku, případně komplet. soustavy nebo systému podle příslušného  technolog. předpisu   - zřízení izolace i jednotlivých vrstev po etapách, včetně pracovních spár a spojů   - úprava u okrajů, rohů, hran, dilatačních i pracovních spojů, kotev, obrubníků, dilatačních zařízení, odvodnění, otvorů, neizolovaných míst a pod.   - zajištění odvodnění povrchu izolace, včetně odvodnění nejnižších míst, pokud dokumentace pro zadání stavby nestanoví jinak   - ochrana izolace do doby zřízení definitivní ochranné vrstvy nebo konstrukce   - úprava, očištění a ošetření prostoru kolem izolace   - provedení požadovaných zkoušek   Položka nezahrnuje:   - ochranné vrstvy, např. geotextilii, cementový potěr, izolační přizdívku</t>
  </si>
  <si>
    <t>Potrubí</t>
  </si>
  <si>
    <t>89911D</t>
  </si>
  <si>
    <t>KOMPOZITNÍ POKLOP</t>
  </si>
  <si>
    <t>KUS</t>
  </si>
  <si>
    <t xml:space="preserve">Poznámka k položce:_x000d_
poklop z kompozitních materiálů - bližší specifikace poklopu bude doplněna během realizace stavby;  uzamykatelný zátěžový poklop tř. B125 z kompozitu do rámu z kompozitu, vodotěsný, uzamykatelný, včetně pantů, manipulační madla a zámek, pryžové těsnění, odolný proti UV záření, s osazeným větracím komínkem, spojovací materiál a kotvící prvky tř. A2, barevné provedení -  šedá, hořlavost tř. min B; položka zahrnuje dílenskou dokumentaci, dodávku a kompletní osazení; dílenská dokumentace bude vypracována po detailním zaměření všech rozměrů dodavatelem_x000d_
Položka zahrnuje:   - dodávku a osazení předepsané mříže včetně rámu   Položka nezahrnuje:   - x</t>
  </si>
  <si>
    <t>Ostatní konstrukce a práce</t>
  </si>
  <si>
    <t>93657</t>
  </si>
  <si>
    <t>ŽEBŘÍK Z KOMPOZITNÍCH MATERIÁLŮ - SVISLÝ VČ. OCHRANNÉHO KOŠE</t>
  </si>
  <si>
    <t>KS</t>
  </si>
  <si>
    <t xml:space="preserve">Poznámka k položce:_x000d_
svislý s ochranným košem, š.450 mm, Lmax= 4,7 m, dodávka a kompletní provedení, včetně dílenské dokumentace, včetně kotevních prvků a spojovacího materiálu z nerez oceli tř. A2, hořlavost tř. C-s2,d0_x000d_
Položka zahrnuje:   - dodání a uložení předepsané konstrukce z předepsaného materiálu   - vnitrostaveništní a mimostaveništní doprava   - předepsanou povrchovou úpravu   - veškeré potřebné pomocné práce   - veškerý pomocný a upevňovací materiál   Položka nezahrnuje:   - x</t>
  </si>
  <si>
    <t>938542</t>
  </si>
  <si>
    <t>OČIŠTĚNÍ BETON KONSTR OTRYSKÁNÍM TLAK VODOU DO 500 BARŮ</t>
  </si>
  <si>
    <t xml:space="preserve">Poznámka k položce:_x000d_
Položka zahrnuje:   - očištění předepsaným způsobem   - odklizení vzniklého odpadu   Položka nezahrnuje:   - x</t>
  </si>
  <si>
    <t>967188</t>
  </si>
  <si>
    <t>VYBOURÁNÍ ČÁSTÍ KONSTRUKCÍ KOVOVÝCH S ODVOZEM DO 20KM</t>
  </si>
  <si>
    <t xml:space="preserve">Poznámka k položce:_x000d_
stávající litinový poklop vč. rámu_x000d_
Položka zahrnuje:   - veškerou manipulaci s vybouranou sutí a hmotami včetně uložení na skládku,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</si>
  <si>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97615</t>
  </si>
  <si>
    <t>VYBOURÁNÍ DROBNÝCH PŘEDMĚTŮ ŽELEZOBET</t>
  </si>
  <si>
    <t xml:space="preserve">Poznámka k položce:_x000d_
vybourání nevyužitých ocelových prvků z ostění štoly_x000d_
Položka zahrnuje:   - veškerou manipulaci s vybouranou sutí a hmotami včetně uložení na skládku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</si>
  <si>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SO600.002 - Stávající štola</t>
  </si>
  <si>
    <t>1 - Zemní práce</t>
  </si>
  <si>
    <t>3 - Svislé konstrukce</t>
  </si>
  <si>
    <t>02911</t>
  </si>
  <si>
    <t>OSTATNÍ POŽADAVKY - GEODETICKÉ ZAMĚŘENÍ - ŠTOLA Š1/Š2</t>
  </si>
  <si>
    <t xml:space="preserve">Poznámka k položce:_x000d_
Geodetické zaměření stávající štoly mezi Š1 a Š2, vč. geodetické dokumentace._x000d_
Položka zahrnuje:   - veškeré náklady spojené s objednatelem požadovanými pracemi   Položka nezahrnuje:   - x</t>
  </si>
  <si>
    <t>115311</t>
  </si>
  <si>
    <t>ČERPÁNÍ VODY Z PODZEMÍ DO 500L/MIN VÝŠKY DO 20M</t>
  </si>
  <si>
    <t>HOD</t>
  </si>
  <si>
    <t xml:space="preserve">Poznámka k položce:_x000d_
Položka zahrnuje:   - čerpání vody v podzemí   - náklady na provoz čerpadla včetně nákladu na záložní čerpadlo   - zřízení čerpací jímky v šachtě   - svislé potrubí v šachtě   - potrubí na povrchu zaústěné do usazovacích (čistících) jímek před vypouštěním vod mimo staveniště, zřízení těchto jímek.   - následná demontáž a likvidace těchto zařízení   Položka nezahrnuje:   - x</t>
  </si>
  <si>
    <t>16311</t>
  </si>
  <si>
    <t>SVISLÉ PŘEMÍST VYBOUR HMOT Z VÝRUBU NA DOPRAVNÍ VÝŠKU DO 50M</t>
  </si>
  <si>
    <t xml:space="preserve">Poznámka k položce:_x000d_
Položka zahrnuje:   - svislé přemístění vybouraných hmot z výrubu na povrch terénu;    - potřebnou mechanizaci;   - naložení vybouraných hmot na dopravní prostředek pro další odvoz   Položka nezahrnuje:   - x</t>
  </si>
  <si>
    <t>16331</t>
  </si>
  <si>
    <t>VODOROVNÉ PŘEMÍSTĚNÍ VYBOUR HMOT V PODZEMÍ PŘES 50 DO 500M</t>
  </si>
  <si>
    <t xml:space="preserve">Poznámka k položce:_x000d_
Položka zahrnuje:   - vodorovné přemístění, dopravu, přeložení a manipulaci s vybouranými hmotami v podzemí na vzdálenost od 50 do 500m;    - potřebnou mechanizaci;   - uložení do dopravní nádoby v šachtě nebo naložení na dopravní prostředek u portálu.   Položka nezahrnuje:   - x</t>
  </si>
  <si>
    <t xml:space="preserve">Poznámka k položce:_x000d_
ochrana mezilehlé hydroizolace_x000d_
Položka zahrnuje:   - dodávku předepsané geotextilie   - úpravu, očištění a ochranu podkladu   - přichycení k podkladu, případně zatížení   - úpravy spojů a zajištění okrajů   - úpravy pro odvodnění   - nutné přesahy (nezapočítávají se do výměry)   - mimostaveništní a vnitrostaveništní dopravu   Položka nezahrnuje:   - x</t>
  </si>
  <si>
    <t>Svislé konstrukce</t>
  </si>
  <si>
    <t>36532A</t>
  </si>
  <si>
    <t>DEFINITIVNÍ OSTĚNÍ ŠTOLY ZE ŽELEZOBET C30/37</t>
  </si>
  <si>
    <t xml:space="preserve">Poznámka k položce:_x000d_
Vestavované ostění ze železobetonu, vč. prostupu v klenbě v místě odbočky vodovodu, včetně děsnění pracovních a dilatačních spar, kompletní provedení_x000d_
Položka zahrnuje:    - dodání čerstvé betonové směsi požadované kvality, jeho uložení do požadovaného tvaru;   - zhotovení betonu požadované trvanlivosti a vlastností;    - užití potřebných přísad a technologií výroby betonu;    - ošetření a ochrana betonu;    - vodorovná a svislá doprava, přemístění, přeložení a manipulace s betonem;    - zřízení pracovních a dilatačních spár, včetně potřebných úprav, výplně, vložek, opracování , očištění a ošetření;    - uložení čerstvého betonu;    - výplň těsnění spar a spojů;    - zřízení všech požadovaných otvorů, kapes, prostupů, dutin, výklenků, drážek a pod., včetně ztížení práce a úprav okolo nich;    - úpravy pro položení požadované izolace, povlaků a nátěrů, včetně případného vyspravení;    - ochrana a vyspravení event. vad hotové konstrukce a včetně příslušných zkoušek;    - montážní plošiny nebo lešení všech druhů nutné pro bednění, uložení čerstvého betonu a doplňkových konstrukcí, včetně požadovaných otvorů, ochranných a bezpečnostních opatření a základů těchto konstrukcí a lešení;    - úpravy pro osazení zařízení ochrany konstrukce proti vlivu bludných proudů;    - očištění podkladu vodou nebo stlačeným vzduchem; -   Položka nezahrnuje:   - dodání a osazení výztuže</t>
  </si>
  <si>
    <t>36536</t>
  </si>
  <si>
    <t>VÝZTUŽ DEFINITIVNÍHO OSTĚNÍ ŠTOLY Z BET OCELI</t>
  </si>
  <si>
    <t xml:space="preserve">Poznámka k položce:_x000d_
klenba a dno_x000d_
Položka zahrnuje:   - veškerý materiál, výrobky a polotovary, včetně mimostaveništní a vnitrostaveništní dopravy (rovněž přesuny), včetně naložení a složení, případně s uložením   - dodání betonářské výztuže v požadované kvalitě, stříhání, řezání, ohýbání a spojování do všech požadovaných tvarů (vč. armakošů) a uložení s požadovaným zajištěním polohy a krytí výztuže betonem,   - veškeré svary nebo jiné spoje výztuže,   - pomocné konstrukce a práce pro osazení a upevnění výztuže,   - zednické výpomoci pro montáž betonářské výztuže,   - úpravy výztuže pro osazení doplňkových konstrukcí,   - ochranu výztuže do doby jejího zabetonování,   - úpravy výztuže pro zřízení železobetonových kloubů, kotevních prvků, závěsných ok a doplňkových konstrukcí,   - veškerá opatření pro zajištění soudržnosti výztuže a betonu,   - vodivé propojení výztuže, které je součástí ochrany konstrukce proti vlivům bludných proudů, vyvedení do měřících skříní nebo míst pro měření bludných proudů (vlastní měřící skříně se uvádějí položkami SD 74),   - povrchovou antikorozní úpravu výztuže,   - separaci výztuže,   - osazení měřících zařízení a úpravy pro ně,   - osazení měřících skříní nebo míst pro měření bludných proudů.   Položka nezahrnuje:   - x</t>
  </si>
  <si>
    <t>36635</t>
  </si>
  <si>
    <t>BEDNĚNÍ DEFINITIVNÍHO OSTĚNÍ TUNELU</t>
  </si>
  <si>
    <t xml:space="preserve">Poznámka k položce:_x000d_
Bednění vestavby ostění._x000d_
Položka zahrnuje:   - dopravu, dodání, zřízení, údržbu a odstranění bednění s úpravou povrchu podle požadované kvality povrchu betonu, včetně odbědňovacích prostředků, podpěrných a pomocných konstrukcí a materiálů;    - nátěry zabraňující soudržnost betonu a bednění;    - bednění pracovních a dilatačních spár;    - rozepření bednění;    - zřízení otvorů pro ukládání betonu a pro jeho řádné zpracování;    -  montážní plošiny nebo lešení nutné pro provedení prací.   Položka nezahrnuje:   - x</t>
  </si>
  <si>
    <t>427945</t>
  </si>
  <si>
    <t>ZAKRYTÍ ODVODŇOVACÍHO ŽLABU Z KOMPOZITNÍCH MATERIÁLŮ</t>
  </si>
  <si>
    <t xml:space="preserve">Poznámka k položce:_x000d_
nové pochozí rošty z kompozitu, včetně úložných a kotevních prvků; rošt oko 30x30 výška 30  mm, protiskluzová povrchová úprava, dodávka a kompletní provedení, včetně zpracování dílenské dokumentace, včetně vynášecích kompozitních a kotevních prvků a spojovacího materiálu z nerez oceli tř. A4, včetně vnitrostaveništní dopravy, hořlavost tř. C-s2,d0; barevné provedení - šedé_x000d_
Položka zahrnuje:   - dílenskou dokumentaci, včetně technologického předpisu spojování,   - dodání  materiálu  v požadované kvalitě a výroba konstrukce (včetně  pomůcek,  přípravků a prostředků pro výrobu) bez ohledu na náročnost a její hmotnost,   - dodání spojovacího materiálu,   - zřízení  montážních  a  dilatačních  spojů,  spar, včetně potřebných úprav, vložek, opracování, očištění a ošetření,   - podpěr. konstr. a lešení všech druhů pro montáž konstrukcí i doplňkových, včetně požadovaných otvorů, ochranných a bezpečnostních opatření a základů pro tyto konstrukce a lešení,   - montáž konstrukce na staveništi, včetně montážních prostředků a pomůcek a zednických výpomocí,                                 - výplň, těsnění a tmelení spar a spojů,   - všechny druhy ocelového kotvení,   - dílenskou přejímku a montážní prohlídku, včetně požadovaných dokladů,   - zřízení kotevních otvorů nebo jam, nejsou-li částí jiné konstrukce,   - osazení kotvení nebo přímo částí konstrukce do podpůrné konstrukce nebo do zeminy,   - výplň kotevních otvorů  (příp.  podlití  patních  desek) maltou,  betonem  nebo  jinou speciální hmotou, vyplnění jam zeminou,   - veškeré druhy protikorozní ochrany a nátěry konstrukcí,   - zvláštní spojovací prostředky, rozebíratelnost konstrukce,   - ochranná opatření před účinky bludných proudů   - ochranu před přepětím.   Položka nezahrnuje:   - x</t>
  </si>
  <si>
    <t>61545</t>
  </si>
  <si>
    <t>ÚPRAVY POVRCHŮ VNITŘ KONSTR BETON OMÍTKOU - SROVNÁNÍ POVRCHU PŘED APLIKACÍ HYDROIZOLAČNÍ VRSTVY</t>
  </si>
  <si>
    <t>REPROFIL PODHL, SVIS PLOCH SANAČ MALTOU TŘÍVRST TL DO 70MM</t>
  </si>
  <si>
    <t xml:space="preserve">Poznámka k položce:_x000d_
sanace stávajícího ostění_x000d_
Položka zahrnuje:   - dodávku veškerého materiálu potřebného pro předepsanou úpravu v předepsané kvalitě   - nutné vyspravení podkladu, případně zatření spar zdiva   - položení vrstvy v předepsané tloušťce   - potřebná lešení a podpěrné konstrukce   Položka nezahrnuje:   - x</t>
  </si>
  <si>
    <t>626132</t>
  </si>
  <si>
    <t>REPROFIL PODHL, SVIS PLOCH SANAČ MALTOU TŘÍVRST TL DO 80MM</t>
  </si>
  <si>
    <t>INJEKTÁŽ TĚSNÍCÍ - tl. ostění 0,2 m - sanace prusaků z pracovních spár</t>
  </si>
  <si>
    <t xml:space="preserve">Poznámka k položce:_x000d_
zatěsnění pracovní spáry těsnící chemickou injektáží (nízkotlaká injektáž, tlak do 2 MPa), minimálně 5 pakrů na 1 m délky;  Položka zahrnuje: vrtání a osazení pakrů (min 5 ks/m´ spáry), těsnící injektáž v rámci tloušťky ostění - předpoklad spotřeby  max 5 kg/m´ spáry, materiál, práce, manipulace, další režie_x000d_
položka zahrnuje:  dodávku veškerého materiálu potřebného pro předepsanou úpravu v předepsané kvalitě  vyčištění trhliny  provedení vlastní injektáže  potřebná lešení a podpěrné konstrukce</t>
  </si>
  <si>
    <t xml:space="preserve">Poznámka k položce:_x000d_
***_x000d_
Položka zahrnuje:   - očištění předepsaným způsobem   - odklizení vzniklého odpadu   Položka nezahrnuje:   - x</t>
  </si>
  <si>
    <t>93857</t>
  </si>
  <si>
    <t>BROUŠENÍ BETON KONSTR</t>
  </si>
  <si>
    <t xml:space="preserve">Poznámka k položce:_x000d_
**_x000d_
Položka zahrnuje:   - očištění předepsaným způsobem   - odklizení vzniklého odpadu   Položka nezahrnuje:   - x</t>
  </si>
  <si>
    <t>96625</t>
  </si>
  <si>
    <t>BOURÁNÍ KONSTRUKCÍ Z PROSTÉHO BETONU V PODZEMÍ</t>
  </si>
  <si>
    <t xml:space="preserve">Poznámka k položce:_x000d_
*vybourání části stávajícího dna štoly z prostého betonu_x000d_
Položka zahrnuje:   - rozbourání konstrukce bez ohledu na použitou technologii   - veškeré pomocné konstrukce (lešení a pod.)   - veškerou manipulaci s vybouranou sutí a hmotami včetně uložení na skládku 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</si>
  <si>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SO600.003 - Šachta Š2</t>
  </si>
  <si>
    <t>5 - Komunikace</t>
  </si>
  <si>
    <t>015113</t>
  </si>
  <si>
    <t>POPLATKY ZA LIKVIDACŮ ODPADŮ NEKONTAMINOVANÝCH - 17 05 04 VYTĚŽENÉ ZEMINY A HORNINY - III. TŘÍDA TĚŽITELNOSTI</t>
  </si>
  <si>
    <t xml:space="preserve">Poznámka k položce:_x000d_
1. Položka obsahuje:    – veškeré poplatky provozovateli skládky, recyklační linky nebo jiného zařízení na zpracování nebo likvidaci odpadů související s převzetím, uložením, zpracováním nebo likvidací odpadu   2. Položka neobsahuje:    – náklady spojené s dopravou odpadu z místa stavby na místo převzetí provozovatelem skládky, recyklační linky nebo jiného zařízení na zpracování nebo likvidaci odpadů   3. Způsob měření:   Tunou se rozumí hmotnost odpadu vytříděného v souladu se zákonem č. 185/2001 Sb., o nakládání s odpady, v platném znění.</t>
  </si>
  <si>
    <t>015130</t>
  </si>
  <si>
    <t>POPLATKY ZA LIKVIDACI ODPADŮ NEKONTAMINOVANÝCH - 17 03 02 VYBOURANÝ ASFALTOVÝ BETON BEZ DEHTU</t>
  </si>
  <si>
    <t xml:space="preserve">Poznámka k položce:_x000d_
vozovka_x000d_
1. Položka obsahuje:    – veškeré poplatky provozovateli skládky, recyklační linky nebo jiného zařízení na zpracování nebo likvidaci odpadů související s převzetím, uložením, zpracováním nebo likvidací odpadu   2. Položka neobsahuje:    – náklady spojené s dopravou odpadu z místa stavby na místo převzetí provozovatelem skládky, recyklační linky nebo jiného zařízení na zpracování nebo likvidaci odpadů   3. Způsob měření:   Tunou se rozumí hmotnost odpadu vytříděného v souladu se zákonem č. 541/2020 Sb., o nakládání s odpady, v platném znění.</t>
  </si>
  <si>
    <t>015170</t>
  </si>
  <si>
    <t>POPLATKY ZA LIKVIDACI ODPADŮ NEKONTAMINOVANÝCH - 17 02 01 DŘEVO PO STAVEBNÍM POUŽITÍ, Z DEMOLIC</t>
  </si>
  <si>
    <t>015570</t>
  </si>
  <si>
    <t>POPLATKY ZA LIKVIDACI ODPADŮ NEBEZPEČNÝCH - 17 03 03* ASFALTOVÉ STAVEBNÍ NÁTĚRY</t>
  </si>
  <si>
    <t xml:space="preserve">Poznámka k položce:_x000d_
vrstva hydroizolace z asfaltových pásů_x000d_
1. Položka obsahuje:    – veškeré poplatky provozovateli skládky, recyklační linky nebo jiného zařízení na zpracování nebo likvidaci odpadů související s převzetím, uložením, zpracováním nebo likvidací odpadu   2. Položka neobsahuje:    – náklady spojené s dopravou odpadu z místa stavby na místo převzetí provozovatelem skládky, recyklační linky nebo jiného zařízení na zpracování nebo likvidaci odpadů   3. Způsob měření:   Tunou se rozumí hmotnost odpadu vytříděného v souladu se zákonem č. 541/2020 Sb., o nakládání s odpady, v platném znění.</t>
  </si>
  <si>
    <t>113138</t>
  </si>
  <si>
    <t>ODSTRANĚNÍ KRYTU ZPEVNĚNÝCH PLOCH S ASFALT POJIVEM, ODVOZ DO 20KM - ČÁST VOZOVKY</t>
  </si>
  <si>
    <t xml:space="preserve">Poznámka k položce:_x000d_
Položka zahrnuje:   - veškerou manipulaci s vybouranou sutí a s vybouranými hmotami vč. uložení na skládku.    Položka nezahrnuje:   -  poplatek za skládku, který se vykazuje v položce 0141** (s výjimkou malého množství bouraného materiálu, kde je možné poplatek zahrnout do jednotkové ceny bourání – tento fakt musí být uveden v doplňujícím textu k položce).</t>
  </si>
  <si>
    <t>13193</t>
  </si>
  <si>
    <t>HLOUBENÍ JAM ZAPAŽ I NEPAŽ TŘ III</t>
  </si>
  <si>
    <t xml:space="preserve">Poznámka k položce:_x000d_
1) jámy vedle šachty - vč. pažení, vč. odvozu na skládku, vč. následného odstranění pažící konstrukce po dokončení prací  2) výkop nad šachtou_x000d_
Položka zahrnuje:   - vodorovnou a svislou dopravu, přemístění, přeložení, manipulace s výkopkem   - kompletní provedení vykopávky nezapažené i zapažené   - ošetření výkopiště po celou dobu práce v něm vč. klimatických opatření   - ztížení vykopávek v blízkosti podzemního vedení, konstrukcí a objektů vč. jejich dočasného zajištění   - ztížení pod vodou, v okolí výbušnin, ve stísněných prostorech a pod.   - příplatek za lepivost   - těžení po vrstvách, pásech a po jiných nutných částech (figurách)   - čerpání vody vč. čerpacích jímek, potrubí a pohotovostní čerpací soupravy (viz ustanovení k pol. 1151,2)   - potřebné snížení hladiny podzemní vody   - těžení a rozpojování jednotlivých balvanů   - vytahování a nošení výkopku   - svahování a přesvah. svahů do konečného tvaru, výměna hornin v podloží a v pláni znehodnocené klimatickými vlivy   - ruční vykopávky, odstranění kořenů a napadávek   - pažení, vzepření a rozepření vč. přepažování (vyjma pažení záporového a štětových stěn)   - úpravu, ochranu a očištění dna, základové spáry, stěn a svahů   - odvedení nebo obvedení vody v okolí výkopiště a ve výkopišti   - třídění výkopku   - veškeré pomocné konstrukce umožňující provedení vykopávky (příjezdy, sjezdy, nájezdy, lešení, podpěr. konstr., přemostění, zpevněné plochy, zakrytí a pod.)   Položka nezahrnuje:   - uložení zeminy (na skládku, do násypu) ani poplatky za skládku, vykazují se v položce č.0141**</t>
  </si>
  <si>
    <t xml:space="preserve">Poznámka k položce:_x000d_
1) ŽB ostění v profilu štoly  2) ŽB dno šachty  3) lezní oddělení_x000d_
Položka zahrnuje:   - svislé přemístění vybouraných hmot z výrubu na povrch terénu;    - potřebnou mechanizaci;   - naložení vybouraných hmot na dopravní prostředek pro další odvoz   Položka nezahrnuje:   - x</t>
  </si>
  <si>
    <t>17481</t>
  </si>
  <si>
    <t>ZÁSYP JAM A RÝH Z NAKUPOVANÝCH MATERIÁLŮ</t>
  </si>
  <si>
    <t xml:space="preserve">Poznámka k položce:_x000d_
1) zásyp stropní desky šachty  2) zásyp dočasné stavební jámy vedle šachty_x000d_
Položka zahrnuje:   - kompletní provedení zemní konstrukce včetně nákupu a dopravy materiálu dle zadávací dokumentace   - úprava  ukládaného  materiálu  vlhčením,  tříděním,  promícháním  nebo  vysoušením,  příp. jiné úpravy za účelem zlepšení jeho  mech. vlastností   - hutnění i různé míry hutnění    - ošetření úložiště po celou dobu práce v něm vč. klimatických opatření   - ztížení v okolí vedení, konstrukcí a objektů a jejich dočasné zajištění   - ztížení provádění vč. hutnění ve ztížených podmínkách a stísněných prostorech   - ztížené ukládání sypaniny pod vodu   - ukládání po vrstvách a po jiných nutných částech (figurách) vč. dosypávek   - spouštění a nošení materiálu   - výměna částí zemní konstrukce znehodnocené klimatickými vlivy   - udržování úložiště a jeho ochrana proti vodě   - odvedení nebo obvedení vody v okolí úložiště a v úložišti   - veškeré  pomocné konstrukce umožňující provedení  zemní konstrukce  (příjezdy,  sjezdy,  nájezdy, lešení, podpěrné konstrukce, přemostění, zpevněné plochy, zakrytí a pod.)   Položka nezahrnuje:   - x</t>
  </si>
  <si>
    <t>17481.1</t>
  </si>
  <si>
    <t>ZÁSYP JAM A RÝH Z NAKUPOVANÝCH MATERIÁLŮ - ORNICE</t>
  </si>
  <si>
    <t xml:space="preserve">Poznámka k položce:_x000d_
položka zahrnuje:   - kompletní provedení zemní konstrukce včetně nákupu a dopravy materiálu dle zadávací dokumentace   - úprava  ukládaného  materiálu  vlhčením,  tříděním,  promícháním  nebo  vysoušením,  příp. jiné úpravy za účelem zlepšení jeho  mech. vlastností   - hutnění i různé míry hutnění    - ošetření úložiště po celou dobu práce v něm vč. klimatických opatření   - ztížení v okolí vedení, konstrukcí a objektů a jejich dočasné zajištění   - ztížení provádění vč. hutnění ve ztížených podmínkách a stísněných prostorech   - ztížené ukládání sypaniny pod vodu   - ukládání po vrstvách a po jiných nutných částech (figurách) vč. dosypávek   - spouštění a nošení materiálu   - výměna částí zemní konstrukce znehodnocené klimatickými vlivy   - udržování úložiště a jeho ochrana proti vodě   - odvedení nebo obvedení vody v okolí úložiště a v úložišti   - veškeré  pomocné konstrukce umožňující provedení  zemní konstrukce  (příjezdy,  sjezdy,  nájezdy, lešení, podpěrné konstrukce, přemostění, zpevněné plochy, zakrytí a pod.)</t>
  </si>
  <si>
    <t>18231</t>
  </si>
  <si>
    <t>ROZPROSTŘENÍ ORNICE V ROVINĚ V TL DO 0,10M</t>
  </si>
  <si>
    <t xml:space="preserve">Poznámka k položce:_x000d_
Položka zahrnuje:   - nutné přemístění ornice z dočasných skládek vzdálených do 50m   - rozprostření ornice v předepsané tloušťce v rovině a ve svahu do 1:5   Položka nezahrnuje:   - x</t>
  </si>
  <si>
    <t>18241</t>
  </si>
  <si>
    <t>ZALOŽENÍ TRÁVNÍKU RUČNÍM VÝSEVEM</t>
  </si>
  <si>
    <t xml:space="preserve">Poznámka k položce:_x000d_
Položka zahrnuje:   - dodání předepsané travní směsi, její výsev na ornici, zalévání, první pokosení, to vše bez ohledu na sklon terénu   Položka nezahrnuje:   - x</t>
  </si>
  <si>
    <t xml:space="preserve">Poznámka k položce:_x000d_
1) před aplikací hydroizolační fóliové mezilehlé vrstvy  2) ochrana hydroizolační vrstvy z asfaltových pásů na nové stropní konstrukci šachty   3) ochrana hydroizolační vrstvy z asfaltových pásů na boční stěně šachty_x000d_
Položka zahrnuje:   - dodávku předepsané geotextilie   - úpravu, očištění a ochranu podkladu   - přichycení k podkladu, případně zatížení   - úpravy spojů a zajištění okrajů   - úpravy pro odvodnění   - nutné přesahy (nezapočítávají se do výměry)   - mimostaveništní a vnitrostaveništní dopravu   Položka nezahrnuje:   - x</t>
  </si>
  <si>
    <t>227821</t>
  </si>
  <si>
    <t>MIKROPILOTY KOMPLET D DO 100MM</t>
  </si>
  <si>
    <t xml:space="preserve">Poznámka k položce:_x000d_
osazení trubky a injektáž; perforované ocelové trubky 89/10, dl. 6,0 m_x000d_
Položka zahrnuje:   - kompletní práce, které jsou nutné pro předepsanou funkci mikropilot   - dodání trubek a injekčních hmot, osazení a zainjektování trubek   - včetně pomocných konstrukcí (lešení, montážní plošiny a pod.)   Položka nezahrnuje:   - vrty (uvedou se v položce 261 nebo 266).   Způsob měření:   - pod pojmem DN mikropilot se rozumí DN dříku</t>
  </si>
  <si>
    <t>26632</t>
  </si>
  <si>
    <t>VRTY PRO MIKROPILOTY V PODZEMÍ DO 12M TŘ III D DO 100MM</t>
  </si>
  <si>
    <t xml:space="preserve">Poznámka k položce:_x000d_
Položky zahrnuje:   - vlastní vrt   - všechny potřebné pomocné práce a konstrukce (spotřeba vody při vrtání s vodním výplachem, vyčištění vrtu stlačeným vzduchem, lešení a pracovní plošiny a pod.)   - polohu vrtů, jejich průměr, délku, případné vrtání s výpažnicí a její specifikaci určuje zadávací dokumentace   - platí i pro event. provádění jádrových vrtů.   Položka nezahrnuje:   - x</t>
  </si>
  <si>
    <t xml:space="preserve">Poznámka k položce:_x000d_
patky z prostého betonu pod kompozitními prvky - žebříky, sloupy_x000d_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</si>
  <si>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>375324</t>
  </si>
  <si>
    <t>DEFINITIVNÍ OSTĚNÍ ŠACHTY ZE ŽELEZOBET C30/37</t>
  </si>
  <si>
    <t xml:space="preserve">Poznámka k položce:_x000d_
1) vestavované ostění šachty  2) doplnění části ostění šachty v místě jejího odbourání pro potřeby bočního vstupu do šachty_x000d_
Položka zahrnuje:   - dodání čerstvé betonové směsi požadované kvality, jeho uložení do požadovaného tvaru;    -  zhotovení betonu požadované trvanlivosti a vlastností;    -  užití potřebných přísad a technologií výroby betonu;    -  ošetření a ochrana betonu;    -  vodorovná a svislá doprava, přemístění, přeložení a manipulace s betonem;    -  zřízení pracovních a dilatačních spár, včetně potřebných úprav, výplně, vložek, opracování , očištění a ošetření;    -  uložení čerstvého betonu;   -  výplň těsnění spar a spojů;    -  zřízení všech požadovaných otvorů, kapes, prostupů, dutin, výklenků, drážek a pod., včetně ztížení práce a úprav okolo nich;    -  úpravy pro položení požadované izolace, povlaků a nátěrů, včetně případného vyspravení;    -  ochrana a vyspravení event. vad hotové konstrukce a včetně příslušných zkoušek;    -  montážní plošiny nebo lešení všech druhů nutné pro bednění, uložení čerstvého betonu, příp. výztuže a doplňkových konstrukcí, včetně požadovaných otvorů, ochranných a bezpečnostních opatření a základů těchto konstrukcí a lešení;    -  úpravy pro osazení zařízení ochrany konstrukce proti vlivu bludných proudů;    -  očištění podkladu vodou nebo stlačeným vzduchem;    -  vyplnění volných prostor  za ostěním.   Položka nezahrnuje:   - dodání a osazení výztuže</t>
  </si>
  <si>
    <t>37535</t>
  </si>
  <si>
    <t>BEDNĚNÍ DEFINITIVNÍHO OSTĚNÍ ŠACHTY</t>
  </si>
  <si>
    <t xml:space="preserve">Poznámka k položce:_x000d_
vestavované ostění šachty, vč. stropu vestavby_x000d_
Položka zahrnuje:   - dopravu, dodání, zřízení, údržbu a odstranění bednění s úpravou povrchu podle požadované kvality povrchu betonu, včetně odbědňovacích prostředků, podpěrných a pomocných konstrukcí a materiálů;    - nátěry zabraňující soudržnost betonu a bednění;    - bednění pracovních a dilatačních spár;    - rozepření bednění;    - zřízení otvorů pro ukládání betonu a pro jeho řádné zpracování;    -  montážní plošiny nebo lešení nutné pro provedení prací.   Položka nezahrnuje:   - x</t>
  </si>
  <si>
    <t>37536</t>
  </si>
  <si>
    <t>VÝZTUŽ DEFINITIVNÍHO OSTĚNÍ ŠACHTY Z BET OCELI</t>
  </si>
  <si>
    <t xml:space="preserve">Poznámka k položce:_x000d_
1) vestavované ostění šachty  2) doplnění části ostění šachty v místě jejího odbourání pro potřeby bočního vstupu do šachty_x000d_
Položka zahrnuje:   - veškerý materiál, výrobky a polotovary, včetně mimostaveništní a vnitrostaveništní dopravy (rovněž přesuny), včetně naložení a složení, případně s uložením   - dodání betonářské výztuže v požadované kvalitě, stříhání, řezání, ohýbání a spojování do všech požadovaných tvarů (vč. armakošů) a uložení s požadovaným zajištěním polohy a krytí výztuže betonem,   - veškeré svary nebo jiné spoje výztuže,   - pomocné konstrukce a práce pro osazení a upevnění výztuže,   - zednické výpomoci pro montáž betonářské výztuže,   - úpravy výztuže pro osazení doplňkových konstrukcí,   - ochranu výztuže do doby jejího zabetonování,   - úpravy výztuže pro zřízení železobetonových kloubů, kotevních prvků, závěsných ok a doplňkových konstrukcí,   - veškerá opatření pro zajištění soudržnosti výztuže a betonu,   - vodivé propojení výztuže, které je součástí ochrany konstrukce proti vlivům bludných proudů, vyvedení do měřících skříní nebo míst pro měření bludných proudů (vlastní měřící skříně se uvádějí položkami SD 74),   - povrchovou antikorozní úpravu výztuže,   - separaci výztuže,   - osazení měřících zařízení a úpravy pro ně,   - osazení měřících skříní nebo míst pro měření bludných proudů.   Položka nezahrnuje:   - x</t>
  </si>
  <si>
    <t>413135</t>
  </si>
  <si>
    <t>STROPNÍ NOSNÍKY Z DÍLCŮ PŘEDPJ DO C30/37</t>
  </si>
  <si>
    <t xml:space="preserve">Poznámka k položce:_x000d_
prefabrikované stropní nosníky - zakrytí šachty Š2, včetně přípravy povrchu stěn před pokládkou, těsnění spar atd._x000d_
Položka zahrnuje:   - dodání  dílce  požadovaného  tvaru  a  vlastností,  jeho  skladování,  doprava  a  osazení  do  definitivní polohy, včetně komplexní technologie výroby a montáže dílců, ošetření a ochrana dílců,   - u dílců železobetonových a předpjatých veškerá výztuž, případně i tuhé kovové prvky a závěsná oka,   - úpravy a zařízení pro uložení a transport dílce,   - veškeré požadované úpravy dílců, včetně doplňkových konstrukcí a vybavení,   - sestavení dílce na stavbě včetně montážních zařízení, plošin a prahů a pod.,   - výplň, těsnění a tmelení spár a spojů,   - očištění a ošetření úložných ploch,   - zednické výpomoce pro montáž dílců,   - označení dílce výrobním štítkem nebo jiným způsobem,   - úpravy dílce pro dodržení požadované přesnosti jeho osazení, včetně případných měření,   - veškerá zařízení pro zajištění stability v každém okamžiku,   - další práce dané případně specifikací k příslušnému prefabrik. dílci (úprava pohledových ploch, příp. rubových ploch, osazení měřících zařízení, zkoušení a měření dílců a pod.).   Položka nezahrnuje:   - x</t>
  </si>
  <si>
    <t>431945</t>
  </si>
  <si>
    <t>KONSTRUKCE PŘELEZU PŘES POTRUBÍ VODOVODU Z KOMPOZITNÍCH MATERIÁLŮ</t>
  </si>
  <si>
    <t xml:space="preserve">Poznámka k položce:_x000d_
konstrukce přelezu; sloupy, hlavní nosníky, příčné nosníky, kotevní a spojovací prvky, litý rošt pochůzí, příponky roštu, komplet zábradlí včetně upevnění, spojovací prvky, okopové lišty. Dodání a kompletní provedení. VČETNĚ VYPRACOVÁNÍ DÍLENSKÉ DOKUMENTACE. Hořlavost tř. C-s2,d0, spojovací materiál nerez tř. A2. Barevné provedení - šedé. Rošty 30x30x38mm._x000d_
Položka zahrnuje:   - dílenskou dokumentaci, včetně technologického předpisu spojování,   - dodání  materiálu  v požadované kvalitě a výroba konstrukce (včetně  pomůcek,  přípravků a prostředků pro výrobu) bez ohledu na náročnost a její hmotnost,   - dodání spojovacího materiálu,   - zřízení  montážních  a  dilatačních  spojů,  spar, včetně potřebných úprav, vložek, opracování, očištění a ošetření,   - podpěr. konstr. a lešení všech druhů pro montáž konstrukcí i doplňkových, včetně požadovaných otvorů, ochranných a bezpečnostních opatření a základů pro tyto konstrukce a lešení,   - montáž konstrukce na staveništi, včetně montážních prostředků a pomůcek a zednických výpomocí,                                 - výplň, těsnění a tmelení spar a spojů,   - všechny druhy ocelového kotvení,   - dílenskou přejímku a montážní prohlídku, včetně požadovaných dokladů,   - zřízení kotevních otvorů nebo jam, nejsou-li částí jiné konstrukce,   - osazení kotvení nebo přímo částí konstrukce do podpůrné konstrukce nebo do zeminy,   - výplň kotevních otvorů  (příp.  podlití  patních  desek) maltou,  betonem  nebo  jinou speciální hmotou, vyplnění jam zeminou,   - veškeré druhy protikorozní ochrany a nátěry konstrukcí,   - zvláštní spojovací prostředky, rozebíratelnost konstrukce,   - ochranná opatření před účinky bludných proudů   - ochranu před přepětím.   Položka nezahrnuje:   - x</t>
  </si>
  <si>
    <t xml:space="preserve">Poznámka k položce:_x000d_
1) ochranná vrstva hydroizolace na horním povrchu nového zastropení šachty (ochrana před poškozením před aplikací výplně zbytku šachty Š2)  2) betonová výplň mezi definitivním dnem šachty a stávajícím dnem šachty  3) výplň stávající jímky  4) spádová a výplňová vrstva - podlaha štoly; ošetření povrchu podlahy i vnitřku odvodňovacího žlabu krystalizačním nátěrem_x000d_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</si>
  <si>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 xml:space="preserve">Poznámka k položce:_x000d_
vyplnění stávajících otvorů/prostupů/kaveren v ostění šachty, vč. nakotvení do stávajícího stění (vrty+kotvy), vč. výztužných sítí_x000d_
Položka zahrnuje:   - dodání  čerstvého  betonu  (betonové  směsi)  požadované  kvality,  jeho  uložení  do požadovaného tvaru při jakékoliv hustotě výztuže, konzistenci čerstvého betonu a způsobu hutnění, ošetření a ochranu betonu   - zhotovení nepropustného, mrazuvzdorného betonu a betonu požadované trvanlivosti a vlastností   - užití potřebných přísad a technologií výroby betonu   - zřízení pracovních a dilatačních spar, včetně potřebných úprav, výplně, vložek, opracování, očištění a ošetření   - bednění  požadovaných  konstr. (i ztracené) s úpravou  dle požadované  kvality povrchu betonu   - vytvoření kotevních čel, kapes, nálitků, a sedel   - zřízení  všech  požadovaných  otvorů, kapes, výklenků, prostupů, dutin, drážek a pod., vč. ztížení práce a úprav  kolem nich   - úpravy pro osazení výztuže, doplňkových konstrukcí a vybavení   - úpravy povrchu pro položení požadované izolace, povlaků a nátěrů, případně vyspravení   - nátěry zabraňující soudržnost betonu a bednění   - výplň, těsnění  a tmelení spar a spojů   - opatření  povrchů  betonu  izolací  proti zemní vlhkosti v částech, kde přijdou do styku se zeminou nebo kamenivem   - dodání betonářské výztuže v požadované kvalitě, stříhání, řezání, ohýbání a spojování do všech požadovaných tvarů (vč. armakošů) a uložení s požadovaným zajištěním polohy a krytí výztuže betonem   - veškeré svary nebo jiné spoje výztuže   - pomocné konstrukce a práce pro osazení a upevnění výztuže   - úpravy výztuže pro osazení doplňkových konstrukcí   - veškerá opatření pro zajištění soudržnosti výztuže a betonu   - povrchovou antikorozní úpravu výztuže   - separaci výztuže   - úpravy pro osazení zařízení ochrany konstrukce proti vlivu bludných proudů   Položka nezahrnuje:   - x</t>
  </si>
  <si>
    <t>45169</t>
  </si>
  <si>
    <t>PODKL A VÝPLŇ VRSTVY ZE STABILIZOVANÉHO POPÍLKU</t>
  </si>
  <si>
    <t xml:space="preserve">Poznámka k položce:_x000d_
vyplnění prostoru šachty nad vestavbou_x000d_
Položka zahrnuje:   - dodávku stabilizovaného popílku a jeho uložení se zhutněním   - včetně mimostaveništní a vnitrostaveništní dopravy (rovněž přesuny)   Položka zahrnuje:   - x</t>
  </si>
  <si>
    <t>Komunikace</t>
  </si>
  <si>
    <t>OBNOVA VOZOVKOVÝCH VRSTEV - KOMPLET</t>
  </si>
  <si>
    <t xml:space="preserve">Poznámka k položce:_x000d_
Oprava vozovky se provede v místě pracovní jámy + min. 3 m na každou stranu ve vozovce silnice I/42 v plné konstrukci, v min. skladbě: SMA 11S PMB 40 mm, ACL 22S PMB 80 80 mm a ACP 22S 50/70 80 mm, SC C8/10 250 mm a ŠD 150 mm; mezi jednotlivými vrstvami bude aplikován spojovací a infiltrační postřik. Únosnost pláně vozovky požadujeme min. 60 MPa.   Celoplošná obnova vozovky (obrus) + min. 10 m na každou stranu._x000d_
Položka zahrnuje:   - drobné opravy a obnovu plošných rozpadů asfaltového krytu (vztahuje se na plochu jednotlivě do 10000m2)   - dodání směsi v požadované kvalitě   - očištění podkladu   - uložení směsi dle předepsaného technologického předpisu, zhutnění vrstvy v předepsané tloušťce   - zřízení vrstvy bez rozlišení šířky, pokládání vrstvy po etapách, včetně pracovních spar a spojů   - úpravu napojení, ukončení podél obrubníků, dilatačních zařízení, odvodňovacích proužků, odvodňovačů, vpustí, šachet a pod.   Položka nezahrnuje:   - souvislou obnovu asfaltového krytu (ta se vykáže položkami 574*** a 575***)   - výspravu výtluků (ta se vykáže položkami 5779**, vztahuje se na plochu jednotlivě do 10m2)   - postřiky, nátěry   - těsnění podél obrubníků, dilatačních zařízení, odvodňovacích proužků, odvodňovačů, vpustí, šachet a pod.   - očištění podkladu po veřejném provozu</t>
  </si>
  <si>
    <t>711112</t>
  </si>
  <si>
    <t>IZOLACE BĚŽNÝCH KONSTRUKCÍ PROTI ZEMNÍ VLHKOSTI ASFALTOVÝMI PÁSY</t>
  </si>
  <si>
    <t xml:space="preserve">Poznámka k položce:_x000d_
1) izolace stropní konstrukce z prefabrikovaných panelů  2) izolace boční stěny šachty (v místě dočasného bočního vstupu)_x000d_
Položka zahrnuje:   - dodání předepsaného izolačního materiálu   - očištění a ošetření podkladu, zadávací dokumentace může zahrnout i případné vyspravení   - zřízení izolace jako kompletního povlaku, případně komplet. soustavy nebo systému podle příslušného  technolog. předpisu   - zřízení izolace i jednotlivých vrstev po etapách, včetně pracovních spár a spojů   - úprava u okrajů, rohů, hran, dilatačních i pracovních spojů, kotev, obrubníků, dilatačních zařízení, odvodnění, otvorů, neizolovaných míst a pod.   - zajištění odvodnění povrchu izolace, včetně odvodnění nejnižších míst, pokud dokumentace pro zadání stavby nestanoví jinak   - ochrana izolace do doby zřízení definitivní ochranné vrstvy nebo konstrukce   - úprava, očištění a ošetření prostoru kolem izolace   - provedení požadovaných zkoušek   Položka nezahrnuje:   - ochranné vrstvy, např. geotextilii</t>
  </si>
  <si>
    <t>919138</t>
  </si>
  <si>
    <t>ŘEZÁNÍ BETONOVÝCH KONSTRUKCÍ TL DO 500MM</t>
  </si>
  <si>
    <t xml:space="preserve">Poznámka k položce:_x000d_
1) rězání ostění šachty v profilu štoly  2) řezání ostění šachty v místě bočního vstupu_x000d_
Položka zahrnuje:   - řezání betonových konstrukcí bez ohledu na tloušťku   - spotřeba vody   Položka nezahrnuje:   - x</t>
  </si>
  <si>
    <t xml:space="preserve">Poznámka k položce:_x000d_
ostění šachty v celé výšce, podlaha_x000d_
Položka zahrnuje:   - očištění předepsaným způsobem   - odklizení vzniklého odpadu   Položka nezahrnuje:   - x</t>
  </si>
  <si>
    <t>96626</t>
  </si>
  <si>
    <t>BOURÁNÍ KONSTRUKCÍ ZE ŽELEZOBETONU V PODZEMÍ VČETNĚ ODVOZU DO 20 KM</t>
  </si>
  <si>
    <t xml:space="preserve">Poznámka k položce:_x000d_
1) ostění šachty v profilu nové štoly  2) strop š2  3) část stěny Š2 (v místě bočního vstupu)  4) části dna šachty  5) část podesty lezního oddělení_x000d_
Položka zahrnuje:   - rozbourání konstrukce bez ohledu na použitou technologii   - veškeré pomocné konstrukce (lešení a pod.)   - veškerou manipulaci s vybouranou sutí a hmotami včetně uložení na skládku 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</si>
  <si>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96717</t>
  </si>
  <si>
    <t>VYBOURÁNÍ ČÁSTÍ KONSTRUKCÍ DŘEVĚNÝCH V PODZEMÍ - S OVOZEM DO 20 KM</t>
  </si>
  <si>
    <t xml:space="preserve">Poznámka k položce:_x000d_
část podest lezního oddělení, vč. odvozu_x000d_
Položka zahrnuje:   - veškerou manipulaci s vybouranou sutí a hmotami včetně uložení na skládku,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</si>
  <si>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VYBOURÁNÍ ČÁSTÍ KONSTRUKCÍ KOVOVÝCH V PODZEMÍ S ODVOZEM DO 20KM</t>
  </si>
  <si>
    <t xml:space="preserve">Poznámka k položce:_x000d_
lezní oddělení šachty a ostatní ocelové konstrukce v šachtě_x000d_
Položka zahrnuje:   - veškerou manipulaci s vybouranou sutí a hmotami včetně uložení na skládku,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</si>
  <si>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SO600.004 - Prodloužení štoly</t>
  </si>
  <si>
    <t>142611</t>
  </si>
  <si>
    <t>RAŽENÍ ŠTOL TECHNOL TŘ.5B HORN SUCHÁ BEZ TRHAVIN DOVRCHNĚ</t>
  </si>
  <si>
    <t>Poznámka k položce:_x000d_
ražba na plný profil_x000d_
Viz Popisovník</t>
  </si>
  <si>
    <t>149631</t>
  </si>
  <si>
    <t>PŘÍP ZA HOR MOKR PŘI DOVRCH RAŽBĚ TT 5B PŘÍTOK VODY DO 5L/S</t>
  </si>
  <si>
    <t xml:space="preserve">Poznámka k položce:_x000d_
Položka zahrnuje:   - ztížení prací při rozpojování hornin (event. zemin) zvodnělých, manipulace s rubaninou, jejího vodorovného přemístění v podzemí při přítocích na čelbě do 5,0l/s do v technologické třídě 5B;    - provádění primárního ostění v důsledku přítoku vody z horninového masivu (netýká se vody potřebné pro vrtání nebo užitkové vody potřebné pro jiné operace);   - zahrnuje provedení svodů výronů vody trubkami, plošnými drenážními fóliemi nebo jinými prvky, upevněnými na líci výrubu;    - zahrnuje opatření pro zabránění rozbřídání počvy, event. její zpevnění;    - zahrnuje ztíženou údržbu dopravních cest;    - obsahuje i vliv event. těsnících injektáží na snížení výkonů ražby;    - množství vody rozhodující pro ocenění ztížených podmínek se stanoví z rozdílu skutečně čerpaného množství vody z oblasti čelby a naměřeného množství přitékajícího ze vzdálenosti cca 20 m (nejvýše 30 m) od čelby   Položka nezahrnuje:   -  odvedení (odčerpání) přítoků   - ocení se samostatnými položkami, které zahrnou jejich odvedení až do zařízení na úpravu a čištění vody.</t>
  </si>
  <si>
    <t>15222</t>
  </si>
  <si>
    <t>ZAJIŠTĚNÍ VÝRUBU ŠTOL Z OCEL VÁLCOVANÝCH PROFILŮ V HOR MOKRÉ</t>
  </si>
  <si>
    <t xml:space="preserve">Poznámka k položce:_x000d_
U140 z oceli S235; vzdálenost prvků 0,5 m (zohledněna je předpokládaná doba trvání ražby z důvodu omezení výluk provozu v ulici Bauerova)_x000d_
Položka zahrnuje:   -  veškerý materiál, výrobky a polotovary, včetně mimostaveništní a vnitrostaveništní dopravy (rovněž přesuny), včetně naložení a složení;    - výrobu a dodání  ocelového vazníku z válcovaných profilů v požadované kvalitě, tvaru a příslušenství (spoje, spojovací materiál, patky a pod.);    - sestavení a uložení rámů v podzemí s požadovaným zajištěním polohy a krytí betonem;    - vytyčovací práce;    - lešení a montážní plošiny;    - pomocné konstrukce (např. rozpínky), mechanizaci a práce nutné pro sestavení, osazení a upevnění rámů;    - zednické výpomoci pro montáž;    - ochranu výztuže do doby jejího zabetonování;    - veškerá opatření pro zajištění soudržnosti výztuže a betonu;    - separaci výztuže;    - v případě, že to požaduje dokumentace zahrnují demontáž, odstranění a případnou konzervaci prvků po skončení prací;    - vodivé propojení výztuže, které je součástí ochrany konstrukce proti vlivům bludných proudů.   Položka nezahrnuje:   - x</t>
  </si>
  <si>
    <t>15232</t>
  </si>
  <si>
    <t>ZAJIŠTĚNÍ VÝRUBU ŠTOL Z DŮLNÍ OCEL VÝZTUŽE "K" V HOR MOKRÉ</t>
  </si>
  <si>
    <t xml:space="preserve">Poznámka k položce:_x000d_
3-dílná důlní výztuž ocelová profil K21; vzdálenost prvků 0,5 m (zohledněna je předpokládaná doba trvání ražby z důvodu omezení výluk provozu v ulici Bauerova)_x000d_
Položka zahrnuje:   -  veškerý materiál, výrobky a polotovary, včetně mimostaveništní a vnitrostaveništní dopravy (rovněž přesuny), včetně naložení a složení;    - dodání důlní ocelové výztuže v požadované kvalitě, tvaru včetně příslušenství (spoje, spojovací materiál, patky a pod.);    - sestavení a uložení rámů v podzemí s požadovaným zajištěním polohy a krytí betonem;    - vytyčovací práce;    - lešení a montážní plošiny;    - pomocné konstrukce (např. rozpínky), mechanizaci a práce nutné pro sestavení, osazení a upevnění rámů;    - zednické výpomoci pro montáž;    - ochranu výztuže do doby jejího zabetonování;    - veškerá opatření pro zajištění soudržnosti výztuže a betonu;    - separaci výztuže;    - v případě, že to požaduje dokumentace zahrnují demontáž, odstranění a případnou konzervaci prvků po skončení prací;    - vodivé propojení výztuže, které je součástí ochrany konstrukce proti vlivům bludných proudů.   Položka nezahrnuje:   - x</t>
  </si>
  <si>
    <t>15242</t>
  </si>
  <si>
    <t>ZAJIŠTĚNÍ VÝRUBU ŠTOL Z OCEL SÍTÍ A MŘÍŽOVINY V HOR MOKRÉ</t>
  </si>
  <si>
    <t xml:space="preserve">Poznámka k položce:_x000d_
klenba: 2x KARI O6/100x100mm  dno: 1x KARI O6/100x100mm_x000d_
Položka zahrnuje:   -  veškerý materiál, výrobky a polotovary, včetně mimostaveništní a vnitrostaveništní dopravy (rovněž přesuny), včetně naložení a složení;    - dodání ocelových sítí a mřížoviny v požadované kvalitě, tvaru včetně příslušenství;   - sestavení a uložení  v podzemí s požadovaným zajištěním polohy a krytí betonem;    - vytyčovací práce;    - lešení a montážní plošiny;    - pomocné konstrukce (např. rozpínky), mechanizaci a práce nutné pro sestavení, osazení a upevnění rámů;    - zednické výpomoci pro montáž;    - ochranu výztuže do doby jejího zabetonování;    - veškerá opatření pro zajištění soudržnosti výztuže a betonu;    - separaci výztuže;    - v případě, že to požaduje dokumentace zahrnují demontáž, odstranění a případnou konzervaci prvků po skončení prací;    - vodivé propojení výztuže, které je součástí ochrany konstrukce proti vlivům bludných proudů.   Položka nezahrnuje:   - x</t>
  </si>
  <si>
    <t>15242.1</t>
  </si>
  <si>
    <t>ZAJIŠTĚNÍ VÝRUBU ŠTOL Z OCEL SÍTÍ A MŘÍŽOVINY V HOR MOKRÉ - ČELBA - PŘI PŘERUŠENÍ RAŽBY</t>
  </si>
  <si>
    <t xml:space="preserve">Poznámka k položce:_x000d_
1x KARI O6/100x100mm; předpoklad 5x přerušení ražby_x000d_
Položka zahrnuje:   -  veškerý materiál, výrobky a polotovary, včetně mimostaveništní a vnitrostaveništní dopravy (rovněž přesuny), včetně naložení a složení;    - dodání ocelových sítí a mřížoviny v požadované kvalitě, tvaru včetně příslušenství;   - sestavení a uložení  v podzemí s požadovaným zajištěním polohy a krytí betonem;    - vytyčovací práce;    - lešení a montážní plošiny;    - pomocné konstrukce (např. rozpínky), mechanizaci a práce nutné pro sestavení, osazení a upevnění rámů;    - zednické výpomoci pro montáž;    - ochranu výztuže do doby jejího zabetonování;    - veškerá opatření pro zajištění soudržnosti výztuže a betonu;    - separaci výztuže;    - v případě, že to požaduje dokumentace zahrnují demontáž, odstranění a případnou konzervaci prvků po skončení prací;    - vodivé propojení výztuže, které je součástí ochrany konstrukce proti vlivům bludných proudů.   Položka nezahrnuje:   - x</t>
  </si>
  <si>
    <t>16111</t>
  </si>
  <si>
    <t>SVISLÉ PŘEMÍSTĚNÍ RUBANINY NA DOPRAVNÍ VÝŠKU DO 50M</t>
  </si>
  <si>
    <t xml:space="preserve">Poznámka k položce:_x000d_
Položka zahrnuje:    - svislé přemístění rubaniny (včetně rubaniny z nezaviněného nadvýrubu);    - svislé přemístění suti z vybouraných konstrukcí a vybouraných hmot z podzemí šachtou na povrch terénu;    - naložení rubaniny na dopravní prostředek pro další odvoz;    - potřebnou mechanizaci;   Položka nezahrnuje:    - x   Způsob měření:   - měří se v „m3“ v rostlém (nerozpojeném) objemu rubaniny.</t>
  </si>
  <si>
    <t>161218</t>
  </si>
  <si>
    <t>VODOROVNÉ PŘEMÍSTĚNÍ RUBANINY NA POVRCHU DO 20 KM</t>
  </si>
  <si>
    <t xml:space="preserve">Poznámka k položce:_x000d_
Položka zahrnuje:   - vodorovné přemístění, dopravu, přeložení a manipulaci s rubaninou na povrchu z výrubu v podzemí (včetně rubaniny z nezaviněného nadvýrubu) na skládku, nebo mezideponii;    - vodorovné přemístění suti z vybouraných konstrukcí a vybouraných hmot z podzemí na povrchu;    - potřebnou mechanizaci;   - určení skládek event. mezideponií;    Položka nezahrnuje:   - x   Způsob měření:   - měří se v „m3“ v rostlém (nerozpojeném) objemu rubaniny.</t>
  </si>
  <si>
    <t>16131</t>
  </si>
  <si>
    <t>VODOROVNÉ PŘEMÍSTĚNÍ RUBANINY V PODZEMÍ PŘES 50 DO 500M</t>
  </si>
  <si>
    <t xml:space="preserve">Poznámka k položce:_x000d_
Zahrnuje vodorovné přemístění, dopravu, přeložení a manipulaci s rubaninou z výrubu v podzemí (včetně rubaniny z nezaviněného nadvýrubu) na vzdálenost od 50 do 500m;    - obsahuje uložení do dopravní nádoby v šachtě nebo naložení na dopravní prostředek u portálu;    - potřebnou mechanizaci;   - vodorovné přemístění suti z vybouraných konstrukcí a vybouraných hmot v podzemí;    - měří se v „m3“ v rostlém (nerozpojeném) objemu rubaniny.</t>
  </si>
  <si>
    <t>17591</t>
  </si>
  <si>
    <t>OBSYP POTRUBÍ A OBJEKTŮ Z JINÝCH MATERIÁLŮ</t>
  </si>
  <si>
    <t xml:space="preserve">Poznámka k položce:_x000d_
obsyp drenážního potrubí_x000d_
Položka zahrnuje:   - kompletní provedení zemní konstrukce vč. výběru vhodného materiálu   - úprava  ukládaného  materiálu  vlhčením,  tříděním,  promícháním  nebo  vysoušením,  příp. jiné úpravy za účelem zlepšení jeho  mech. vlastností   - hutnění i různé míry hutnění    - ošetření úložiště po celou dobu práce v něm vč. klimatických opatření   - ztížení v okolí vedení, konstrukcí a objektů a jejich dočasné zajištění   - ztížení provádění vč. hutnění ve ztížených podmínkách a stísněných prostorech   - ztížené ukládání sypaniny pod vodu   - ukládání po vrstvách a po jiných nutných částech (figurách) vč. dosypávek   - spouštění a nošení materiálu   - výměna částí zemní konstrukce znehodnocené klimatickými vlivy   - ruční hutnění a výplň jam a prohlubní v podloží   - úprava, očištění, ochrana a zhutnění podloží   - svahování, hutnění a uzavírání povrchů svahů   - zřízení lavic na svazích   - udržování úložiště a jeho ochrana proti vodě   - odvedení nebo obvedení vody v okolí úložiště a v úložišti   - veškeré  pomocné konstrukce umožňující provedení  zemní konstrukce  (příjezdy,  sjezdy,  nájezdy, lešení, podpěrné konstrukce, přemostění, zpevněné plochy, zakrytí a pod.)   Položka nezahrnuje:   - x    Způsob měření:   - zemina vytlačená potrubím o DN 180mm se od kubatury obsypů neodečítá</t>
  </si>
  <si>
    <t xml:space="preserve">Poznámka k položce:_x000d_
před aplikací hydroizolační fóliové vrstvy_x000d_
Položka zahrnuje:   - dodávku předepsané geotextilie   - úpravu, očištění a ochranu podkladu   - přichycení k podkladu, případně zatížení   - úpravy spojů a zajištění okrajů   - úpravy pro odvodnění   - nutné přesahy (nezapočítávají se do výměry)   - mimostaveništní a vnitrostaveništní dopravu   Položka nezahrnuje:   - x</t>
  </si>
  <si>
    <t>214614</t>
  </si>
  <si>
    <t>SEPARAČNÍ GEOTEXTILIE S2 S VÝZNAMNOU FILTRAČNÍ FUNKCÍ</t>
  </si>
  <si>
    <t xml:space="preserve">Poznámka k položce:_x000d_
ochrana drenážního potrubí v počvě štoly_x000d_
Položka zahrnuje:   - dodávku předepsané geotextilie   - úpravu, očištění a ochranu podkladu   - přichycení k podkladu, případně zatížení   - úpravy spojů a zajištění okrajů   - úpravy pro odvodnění   - nutné přesahy  (nezapočítávají se do výměry)   - mimostaveništní a vnitrostaveništní dopravu   Položka nezahrnuje:   - x</t>
  </si>
  <si>
    <t>286871</t>
  </si>
  <si>
    <t>KOTVY LAMINÁTOVÉ V PODZEMÍ DÉLKY DO 9M ÚNOSNOST DO 50KN</t>
  </si>
  <si>
    <t xml:space="preserve">Poznámka k položce:_x000d_
čelbové sklolaminátové kotvy dl. 8,0 m, D32 mm, 7KS/profil á 3,5m (každý 7. záběr)_x000d_
Položka zahrnuje:   -  kompletní dodávku kotev délky od 8,01 do 9,00m a únosnosti do 50kN včetně příslušenství, podle požadavků a popisu uvedených v dokumentci pro zadání stavby (podložky, matice a pod.);   - součástí je kompletní osazení kotvy v podzemí, které zahrnuje všechny operace podle technologického předpisu výrobce nutné pro řádné osazení a aktivaci včetně všech pomocných mechanizmů, přípravků a hmot (např. tlakovací a injektážní čerpadla, injekční hmoty a pod.);   - průkazné a kontrolní zkoušky kotev;   - druh, délku, rozmístění a rozsah zkoušek určuje zadávací dokumentace;   Položka nezahrnuje:   - vrty, uvedou se v položce 263 - vrty pro svorníky a kotvy v podzemí dl. do 12m.</t>
  </si>
  <si>
    <t>28722</t>
  </si>
  <si>
    <t>JEHLY V PODZEMÍ D DO 32MM DÉLKY DO 4M</t>
  </si>
  <si>
    <t xml:space="preserve">Poznámka k položce:_x000d_
tyče B500B R25, dl. 3,0 m, opakovat každý 3. záběr á 1,5 m, 23 ks na profil_x000d_
Položka zahrnuje:   -  kompletní dodávku a osazení jehly délky do 4,00m prům. do 32mm včetně příslušenství;   - tyč z betonářské oceli;   - opatření tyče na jednom konci hrotem;   - zaražení tyče do horniny nebo zeminy v podzemí;   - potřebnou mechanizaci a pomocné konstrukce.   Položka nezahrnuje:   - x</t>
  </si>
  <si>
    <t>36132</t>
  </si>
  <si>
    <t>PRIMÁRNÍ OSTĚNÍ ŠTOLY ZE ŽELEZOBET - DNO</t>
  </si>
  <si>
    <t xml:space="preserve">Poznámka k položce:_x000d_
litý beton C25/30,  tl. 150 mm_x000d_
Položka zahrnuje:   - dodání čerstvé betonové směsi požadované kvality, jeho uložení do požadovaného tvaru;    - zhotovení betonu požadované trvanlivosti a vlastností;    - užití potřebných přísad a technologií výroby betonu;    - veškerá výztuž, případně také tuhé prvky a závěsná oka;    - vodorovná a svislá doprava, přemístění, přeložení a manipulace s betonem;    -  uložení čerstvého betonu;    - zřízení pracovních a dilatačních spár, včetně potřebných úprav, výplně, vložek, opracování , očištění a ošetření;    - těsnění spar a spojů;    - zřízení všech požadovaných otvorů, kapes, prostupů, dutin, výklenků, drážek a pod., včetně ztížení práce a úprav okolo nich;    - úpravy pro položení požadované izolace, povlaků a nátěrů;    - ochrana a vyspravení event. vad hotové konstrukce a včetně příslušných zkoušek;    - montážní plošiny nebo lešení nutné pro provedení prací;    - očištění podkladu vodou nebo stlačeným vzduchem;    -  úpravy pro osazení zařízení ochrany konstrukce proti vlivům bludných proudů;    Položka nezahrnuje:   - dodání a osazení výztuže</t>
  </si>
  <si>
    <t>36145</t>
  </si>
  <si>
    <t>PRIMÁRNÍ OSTĚNÍ ŠTOLY ZE STŘÍK BET TL DO 200MM - KLENBA</t>
  </si>
  <si>
    <t xml:space="preserve">Poznámka k položce:_x000d_
ostění tl. 200 mm; SB30, včetně rezervy na technologický spad 30%_x000d_
Položka zahrnuje:   - zhotovení betonu požadované trvanlivosti a vlastností;   - dodání čerstvé betonové směsi požadované kvality;    - nastříkání betonu do požadovaného tvaru;    - kompletní provedení vrstvy stříkaného betonu;    - větší spotřebu směsi s ohledem na nutný podíl odraženého materiálu (spad);    - naložení spadu na dopravní prostředek, jeho přemístění v podzemí i na povrchu a uložení na skládku;    - větší spotřebu při nástřiku na porušenou opadávající horninu, jakož i na mokrý podklad, pokud přítoky v čelbě ražení nepřesahují 1 l/sec;    - ztráty při dopravě;    - zbytková množství při každém záběru;    - větší spotřeba stříkaného betonu při zastříkávání ocelových příhradových oblouků, sítí a hlav kotev (svorníků);    - provedení uzavírací vrstvy stříkaného betonu jako podklad pod izolaci;    - větší spotřeba stříkaného betonu pro zastříkání hlav kotev (svorníků), včetně případných úprav hlav kotev a potřebného plynulého vyrovnání líce jako podkladu pod izolaci;    - užití potřebných přísad a technologií výroby betonu;    - vodorovná a svislá doprava, přemístění, přeložení a manipulace s betonem;    - provedení průkazních zkoušek betonu;    - zřízení pracovních a dilatačních spár, včetně potřebných úprav, výplně, vložek, opracování , očištění a ošetření;    - zařízení potřebná pro provedení stříkaného betonu;    -  výplň těsnění spar a spojů;    - zřízení všech požadovaných otvorů, kapes, prostupů, dutin, výklenků, drážek a pod., včetně ztížení práce a úprav okolo nich;    - úpravy pro položení požadované izolace, povlaků a nátěrů;    - ochrana a vyspravení event. vad hotové konstrukce a včetně příslušných zkoušek;    - montážní plošiny nebo lešení nutné pro provedení prací;    - očištění podkladu výrubu tlakovým vzduchem nebo vodou.   Položka nezahrnuje:   - x</t>
  </si>
  <si>
    <t>36440</t>
  </si>
  <si>
    <t>ČELBA ZE STŘÍKANÉHO BETONU</t>
  </si>
  <si>
    <t xml:space="preserve">Poznámka k položce:_x000d_
ostění tl. 50 mm; SB30, včetně rezervy na technologický spad 30%_x000d_
Položka zahrnuje:   - zhotovení betonu požadované trvanlivosti a vlastností;   - dodání čerstvé betonové směsi požadované kvality;    - nastříkání betonu do požadovaného tvaru;    - kompletní provedení vrstvy stříkaného betonu;    - větší spotřebu směsi s ohledem na nutný podíl odraženého materiálu (spad);    - naložení spadu na dopravní prostředek, jeho přemístění v podzemí i na povrchu a uložení na skládku;    - větší spotřebu při nástřiku na porušenou opadávající horninu, jakož i na mokrý podklad, pokud přítoky v čelbě ražení nepřesahují 1 l/sec;    - ztráty při dopravě;    - zbytková množství při každém záběru;    - větší spotřeba stříkaného betonu při zastříkávání ocelových příhradových oblouků, sítí a hlav kotev (svorníků);    - provedení uzavírací vrstvy stříkaného betonu jako podklad pod izolaci;    - větší spotřeba stříkaného betonu pro zastříkání hlav kotev (svorníků), včetně případných úprav hlav kotev a potřebného plynulého vyrovnání líce jako podkladu pod izolaci;    - užití potřebných přísad a technologií výroby betonu;    - vodorovná a svislá doprava, přemístění, přeložení a manipulace s betonem;    - provedení průkazních zkoušek betonu;    - zřízení pracovních a dilatačních spár, včetně potřebných úprav, výplně, vložek, opracování , očištění a ošetření;    - zařízení potřebná pro provedení stříkaného betonu;    -  výplň těsnění spar a spojů;    - zřízení všech požadovaných otvorů, kapes, prostupů, dutin, výklenků, drážek a pod., včetně ztížení práce a úprav okolo nich;    - úpravy pro položení požadované izolace, povlaků a nátěrů;    - ochrana a vyspravení event. vad hotové konstrukce a včetně příslušných zkoušek;    - montážní plošiny nebo lešení nutné pro provedení prací;    - očištění podkladu výrubu tlakovým vzduchem nebo vodou.   Položka nezahrnuje:   - x</t>
  </si>
  <si>
    <t>36440.1</t>
  </si>
  <si>
    <t>ČELBA ZE STŘÍKANÉHO BETONU - PŘI PŘERUŠENÍ RAŽBY</t>
  </si>
  <si>
    <t xml:space="preserve">Poznámka k položce:_x000d_
ostění tl. 100 mm; SB30, včetně rezervy na technologický spad 30%_x000d_
Položka zahrnuje:   - zhotovení betonu požadované trvanlivosti a vlastností;   - dodání čerstvé betonové směsi požadované kvality;    - nastříkání betonu do požadovaného tvaru;    - kompletní provedení vrstvy stříkaného betonu;    - větší spotřebu směsi s ohledem na nutný podíl odraženého materiálu (spad);    - naložení spadu na dopravní prostředek, jeho přemístění v podzemí i na povrchu a uložení na skládku;    - větší spotřebu při nástřiku na porušenou opadávající horninu, jakož i na mokrý podklad, pokud přítoky v čelbě ražení nepřesahují 1 l/sec;    - ztráty při dopravě;    - zbytková množství při každém záběru;    - větší spotřeba stříkaného betonu při zastříkávání ocelových příhradových oblouků, sítí a hlav kotev (svorníků);    - provedení uzavírací vrstvy stříkaného betonu jako podklad pod izolaci;    - větší spotřeba stříkaného betonu pro zastříkání hlav kotev (svorníků), včetně případných úprav hlav kotev a potřebného plynulého vyrovnání líce jako podkladu pod izolaci;    - užití potřebných přísad a technologií výroby betonu;    - vodorovná a svislá doprava, přemístění, přeložení a manipulace s betonem;    - provedení průkazních zkoušek betonu;    - zřízení pracovních a dilatačních spár, včetně potřebných úprav, výplně, vložek, opracování , očištění a ošetření;    - zařízení potřebná pro provedení stříkaného betonu;    -  výplň těsnění spar a spojů;    - zřízení všech požadovaných otvorů, kapes, prostupů, dutin, výklenků, drážek a pod., včetně ztížení práce a úprav okolo nich;    - úpravy pro položení požadované izolace, povlaků a nátěrů;    - ochrana a vyspravení event. vad hotové konstrukce a včetně příslušných zkoušek;    - montážní plošiny nebo lešení nutné pro provedení prací;    - očištění podkladu výrubu tlakovým vzduchem nebo vodou.   Položka nezahrnuje:   - x</t>
  </si>
  <si>
    <t xml:space="preserve">Poznámka k položce:_x000d_
Položka zahrnuje:    - dodání čerstvé betonové směsi požadované kvality, jeho uložení do požadovaného tvaru;   - zhotovení betonu požadované trvanlivosti a vlastností;    - užití potřebných přísad a technologií výroby betonu;    - ošetření a ochrana betonu;    - vodorovná a svislá doprava, přemístění, přeložení a manipulace s betonem;    - zřízení pracovních a dilatačních spár, včetně potřebných úprav, výplně, vložek, opracování , očištění a ošetření;    - uložení čerstvého betonu;    - výplň těsnění spar a spojů;    - zřízení všech požadovaných otvorů, kapes, prostupů, dutin, výklenků, drážek a pod., včetně ztížení práce a úprav okolo nich;    - úpravy pro položení požadované izolace, povlaků a nátěrů, včetně případného vyspravení;    - ochrana a vyspravení event. vad hotové konstrukce a včetně příslušných zkoušek;    - montážní plošiny nebo lešení všech druhů nutné pro bednění, uložení čerstvého betonu a doplňkových konstrukcí, včetně požadovaných otvorů, ochranných a bezpečnostních opatření a základů těchto konstrukcí a lešení;    - úpravy pro osazení zařízení ochrany konstrukce proti vlivu bludných proudů;    - očištění podkladu vodou nebo stlačeným vzduchem; -   Položka nezahrnuje:   - dodání a osazení výztuže</t>
  </si>
  <si>
    <t xml:space="preserve">Poznámka k položce:_x000d_
rámy, sítě a prutová výztuž_x000d_
Položka zahrnuje:   - veškerý materiál, výrobky a polotovary, včetně mimostaveništní a vnitrostaveništní dopravy (rovněž přesuny), včetně naložení a složení, případně s uložením   - dodání betonářské výztuže v požadované kvalitě, stříhání, řezání, ohýbání a spojování do všech požadovaných tvarů (vč. armakošů) a uložení s požadovaným zajištěním polohy a krytí výztuže betonem,   - veškeré svary nebo jiné spoje výztuže,   - pomocné konstrukce a práce pro osazení a upevnění výztuže,   - zednické výpomoci pro montáž betonářské výztuže,   - úpravy výztuže pro osazení doplňkových konstrukcí,   - ochranu výztuže do doby jejího zabetonování,   - úpravy výztuže pro zřízení železobetonových kloubů, kotevních prvků, závěsných ok a doplňkových konstrukcí,   - veškerá opatření pro zajištění soudržnosti výztuže a betonu,   - vodivé propojení výztuže, které je součástí ochrany konstrukce proti vlivům bludných proudů, vyvedení do měřících skříní nebo míst pro měření bludných proudů (vlastní měřící skříně se uvádějí položkami SD 74),   - povrchovou antikorozní úpravu výztuže,   - separaci výztuže,   - osazení měřících zařízení a úpravy pro ně,   - osazení měřících skříní nebo míst pro měření bludných proudů.   Položka nezahrnuje:   - x</t>
  </si>
  <si>
    <t xml:space="preserve">Poznámka k položce:_x000d_
klenba definitivního ostění_x000d_
Položka zahrnuje:   - dopravu, dodání, zřízení, údržbu a odstranění bednění s úpravou povrchu podle požadované kvality povrchu betonu, včetně odbědňovacích prostředků, podpěrných a pomocných konstrukcí a materiálů;    - nátěry zabraňující soudržnost betonu a bednění;    - bednění pracovních a dilatačních spár;    - rozepření bednění;    - zřízení otvorů pro ukládání betonu a pro jeho řádné zpracování;    -  montážní plošiny nebo lešení nutné pro provedení prací.   Položka nezahrnuje:   - x</t>
  </si>
  <si>
    <t xml:space="preserve">Poznámka k položce:_x000d_
1) spádová a výplňová vrstva - podlaha štoly; ošetření povrchu podlahy i vnitřku odvodňovacího žlabu krystalizačním nátěrem  2) betonové lože pro drenážní potrubí_x000d_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</si>
  <si>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>KABELOVÝ ROŠT/LÁVKA NOSNÝ ŽÁROVĚ ZINKOVANÝ VČETNĚ UPEVNĚNÍ A PŘÍSLUŠENSTVÍ SVĚTLÉ ŠÍŘKY PŘES 100 DO 250 MM</t>
  </si>
  <si>
    <t xml:space="preserve">Poznámka k položce:_x000d_
1. Položka obsahuje:    – kompletní montáž, rozměření, upevnění, sváření, řezání, spojování a pod.     – veškerý spojovací a montážní materiál vč. upevňovacího materiálu ( stojky, držáky, konzoly apod.)    – elektrické pospojování    – pomocné mechanismy a nátěr   2. Položka neobsahuje:    – víko a kabelové příchytky   3. Způsob měření:   Měří se metr délkový.</t>
  </si>
  <si>
    <t>703112.1</t>
  </si>
  <si>
    <t>875342</t>
  </si>
  <si>
    <t>POTRUBÍ DREN Z TRUB PLAST DN DO 200MM DĚROVANÝCH</t>
  </si>
  <si>
    <t xml:space="preserve">Poznámka k položce:_x000d_
drenážní potrubí DN 200 v počvě štoly (dočasná funkce) do betonového lože_x000d_
Položka zahrnuje:   - výrobní dokumentaci (včetně technologického předpisu)   - dodání veškerého trubního a pomocného materiálu (trouby, trubky, tvarovky, spojovací a těsnící materiál a pod.), podpěrných, závěsných a upevňovacích prvků, včetně potřebných úprav   - úprava a příprava podkladu a podpěr, očištění a ošetření podkladu a podpěr   - zřízení plně funkčního potrubí, kompletní soustavy, podle příslušného technologického předpisu (bez ohledu na sklon)   - zřízení potrubí i jednotlivých částí po etapách, včetně pracovních spar a spojů, pracovního zaslepení konců a pod.   - úprava prostupů, průchodů  šachtami a komorami, okolí podpěr a vyústění, zaústění, napojení, vyvedení a upevnění odpad. výustí   - ochrana potrubí nátěrem (vč. úpravy povrchu), případně izolací, nejsou-li tyto práce předmětem jiné položky   - úprava, očištění a ošetření prostoru kolem potrubí   - položky platí pro práce prováděné v prostoru zapaženém i nezapaženém a i v kolektorech, chráničkách   - položky zahrnují i práce spojené s nutnými obtoky, převáděním a čerpáním vody   Položka nezahrnuje:   - x</t>
  </si>
  <si>
    <t>SO600.005 - Šachta Š3</t>
  </si>
  <si>
    <t xml:space="preserve">Poznámka k položce:_x000d_
vozovkové vrstvy_x000d_
1. Položka obsahuje:    – veškeré poplatky provozovateli skládky, recyklační linky nebo jiného zařízení na zpracování nebo likvidaci odpadů související s převzetím, uložením, zpracováním nebo likvidací odpadu   2. Položka neobsahuje:    – náklady spojené s dopravou odpadu z místa stavby na místo převzetí provozovatelem skládky, recyklační linky nebo jiného zařízení na zpracování nebo likvidaci odpadů   3. Způsob měření:   Tunou se rozumí hmotnost odpadu vytříděného v souladu se zákonem č. 541/2020 Sb., o nakládání s odpady, v platném znění.</t>
  </si>
  <si>
    <t>113158</t>
  </si>
  <si>
    <t>ODSTRANĚNÍ KRYTU ZPEVNĚNÝCH PLOCH Z BETONU, ODVOZ DO 20KM - ČÁST ZATRAVŇOVACÍCH TVÁRNIC, OBRUBNÍKŮ, ...</t>
  </si>
  <si>
    <t xml:space="preserve">Poznámka k položce:_x000d_
Položka zahrnuje:   - veškerou manipulaci s vybouranou sutí a s vybouranými hmotami vč. uložení na skládku.    Položka nezahrnuje:   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</si>
  <si>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132838</t>
  </si>
  <si>
    <t>HLOUBENÍ RÝH ŠÍŘ DO 2M PAŽ I NEPAŽ TŘ. II, ODVOZ DO 20KM</t>
  </si>
  <si>
    <t xml:space="preserve">Poznámka k položce:_x000d_
Rýha pro vrtací šablonu._x000d_
Položka zahrnuje:   - vodorovnou a svislou dopravu, přemístění, přeložení, manipulace s výkopkem   - kompletní provedení vykopávky nezapažené i zapažené   - ošetření výkopiště po celou dobu práce v něm vč. klimatických opatření   - ztížení vykopávek v blízkosti podzemního vedení, konstrukcí a objektů vč. jejich dočasného zajištění   - ztížení pod vodou, v okolí výbušnin, ve stísněných prostorech a pod.   - příplatek za lepivost   - těžení po vrstvách, pásech a po jiných nutných částech (figurách)   - čerpání vody vč. čerpacích jímek, potrubí a pohotovostní čerpací soupravy (viz ustanovení k pol. 1151,2)   - potřebné snížení hladiny podzemní vody   - těžení a rozpojování jednotlivých balvanů   - vytahování a nošení výkopku   - svahování a přesvah. svahů do konečného tvaru, výměna hornin v podloží a v pláni znehodnocené klimatickými vlivy   - ruční vykopávky, odstranění kořenů a napadávek   - pažení, vzepření a rozepření vč. přepažování (vyjma pažení záporového a štětových stěn)   - úpravu, ochranu a očištění dna, základové spáry, stěn a svahů   - odvedení nebo obvedení vody v okolí výkopiště a ve výkopišti   - třídění výkopku   - veškeré pomocné konstrukce umožňující provedení vykopávky (příjezdy, sjezdy, nájezdy, lešení, podpěr. konstr., přemostění, zpevněné plochy, zakrytí a pod.)   Položka nezahrnuje:   - uložení zeminy (na skládku, do násypu) ani poplatky za skládku, vykazují se v položce č.0141**</t>
  </si>
  <si>
    <t>133838</t>
  </si>
  <si>
    <t>HLOUBENÍ ŠACHET ZAPAŽ I NEPAŽ TŘ. II, ODVOZ DO 20KM</t>
  </si>
  <si>
    <t xml:space="preserve">Poznámka k položce:_x000d_
vč. svislého přemístění, vč. odvozu na skládku_x000d_
Položka zahrnuje:   - vodorovnou a svislou dopravu, přemístění, přeložení, manipulace s výkopkem   - kompletní provedení vykopávky nezapažené i zapažené   - ošetření výkopiště po celou dobu práce v něm vč. klimatických opatření   - ztížení vykopávek v blízkosti podzemního vedení, konstrukcí a objektů vč. jejich dočasného zajištění   - ztížení pod vodou, v okolí výbušnin, ve stísněných prostorech a pod.   - příplatek za lepivost   - těžení po vrstvách, pásech a po jiných nutných částech (figurách)   - čerpání vody vč. čerpacích jímek, potrubí a pohotovostní čerpací soupravy (viz ustanovení k pol. 1151,2)   - potřebné snížení hladiny podzemní vody   - těžení a rozpojování jednotlivých balvanů   - vytahování a nošení výkopku   - svahování a přesvah. svahů do konečného tvaru, výměna hornin v podloží a v pláni znehodnocené klimatickými vlivy   - ruční vykopávky, odstranění kořenů a napadávek   - pažení, vzepření a rozepření vč. přepažování (vyjma pažení záporového a štětových stěn)   - úpravu, ochranu a očištění dna, základové spáry, stěn a svahů   - odvedení nebo obvedení vody v okolí výkopiště a ve výkopišti   - třídění výkopku   - veškeré pomocné konstrukce umožňující provedení vykopávky (příjezdy, sjezdy, nájezdy, lešení, podpěr. konstr., přemostění, zpevněné plochy, zakrytí a pod.)   Položka nezahrnuje:   - uložení zeminy (na skládku, do násypu) ani poplatky za skládku, vykazují se v položce č.0141**</t>
  </si>
  <si>
    <t>15321</t>
  </si>
  <si>
    <t>ZAJIŠTĚNÍ VÝRUBU ŠACHET Z OCEL VÁLCOVANÝCH PROF V HOR SUCHÉ</t>
  </si>
  <si>
    <t xml:space="preserve">Poznámka k položce:_x000d_
Ocelové rozpěrné rámy, vč. následného odstranění, vč. vypracování dílenské dokumentace_x000d_
Položka zahrnuje:   -  veškerý materiál, výrobky a polotovary, včetně mimostaveništní a vnitrostaveništní dopravy (rovněž přesuny), včetně naložení a složení;    - výrobu a dodání  ocelového vazníku z válcovaných profilů v požadované kvalitě, tvaru a příslušenství (spoje, spojovací materiál, patky a pod.);    - sestavení a uložení rámů v podzemí s požadovaným zajištěním polohy a krytí betonem;    - vytyčovací práce;    - lešení a montážní plošiny;    - pomocné konstrukce (např. rozpínky), mechanizaci a práce nutné pro sestavení, osazení a upevnění rámů;    - zednické výpomoci pro montáž;    - ochranu výztuže do doby jejího zabetonování;    - veškerá opatření pro zajištění soudržnosti výztuže a betonu;    - separaci výztuže;    - v případě, že to požaduje dokumentace zahrnují demontáž, odstranění a případnou konzervaci prvků po skončení prací;    - vodivé propojení výztuže, které je součástí ochrany konstrukce proti vlivům bludných proudů.   Položka nezahrnuje:   - x</t>
  </si>
  <si>
    <t xml:space="preserve">Poznámka k položce:_x000d_
beton pilot v místě obrysu štoly_x000d_
Položka zahrnuje:   - svislé přemístění vybouraných hmot z výrubu na povrch terénu;    - potřebnou mechanizaci;   - naložení vybouraných hmot na dopravní prostředek pro další odvoz   Položka nezahrnuje:   - x</t>
  </si>
  <si>
    <t xml:space="preserve">Poznámka k položce:_x000d_
zásyp stropní desky šachty_x000d_
Položka zahrnuje:   - kompletní provedení zemní konstrukce včetně nákupu a dopravy materiálu dle zadávací dokumentace   - úprava  ukládaného  materiálu  vlhčením,  tříděním,  promícháním  nebo  vysoušením,  příp. jiné úpravy za účelem zlepšení jeho  mech. vlastností   - hutnění i různé míry hutnění    - ošetření úložiště po celou dobu práce v něm vč. klimatických opatření   - ztížení v okolí vedení, konstrukcí a objektů a jejich dočasné zajištění   - ztížení provádění vč. hutnění ve ztížených podmínkách a stísněných prostorech   - ztížené ukládání sypaniny pod vodu   - ukládání po vrstvách a po jiných nutných částech (figurách) vč. dosypávek   - spouštění a nošení materiálu   - výměna částí zemní konstrukce znehodnocené klimatickými vlivy   - udržování úložiště a jeho ochrana proti vodě   - odvedení nebo obvedení vody v okolí úložiště a v úložišti   - veškeré  pomocné konstrukce umožňující provedení  zemní konstrukce  (příjezdy,  sjezdy,  nájezdy, lešení, podpěrné konstrukce, přemostění, zpevněné plochy, zakrytí a pod.)   Položka nezahrnuje:   - x</t>
  </si>
  <si>
    <t>224325</t>
  </si>
  <si>
    <t>PILOTY ZE ŽELEZOBETONU C30/37</t>
  </si>
  <si>
    <t xml:space="preserve">Poznámka k položce:_x000d_
Položka zahrnuje:   - dodání  čerstvého  betonu  (betonové  směsi)  požadované  kvality,  jeho  uložení  do požadovaného tvaru při jakékoliv hustotě výztuže, konzistenci čerstvého betonu a způsobu hutnění, ošetření a ochranu betonu   - zhotovení nepropustného, mrazuvzdorného betonu a betonu požadované trvanlivosti a vlastností   - zřízení pracovních a dilatačních spar, včetně potřebných úprav, výplně, vložek, opracování, očištění a ošetření   - bednění  požadovaných  konstr. (i ztracené) s úpravou  dle požadované  kvality povrchu betonu, včetně odbedňovacích a odskružovacích prostředků   - podpěrné  konstr. (skruže) a lešení všech druhů pro bednění, uložení čerstvého betonu, výztuže a doplňkových konstr., vč. požadovaných otvorů, ochranných a bezpečnostních opatření a základů těchto konstrukcí a lešení   - vytvoření kotevních čel, kapes, nálitků, sedel, zřízení  všech  požadovaných  otvorů, výklenků, prostupů, dutin, drážek a pod., vč. ztížení práce a úprav  kolem nich   - úpravy pro osazení výztuže, doplňkových konstrukcí a vybavení   - úpravy povrchu pro položení požadované izolace, povlaků a nátěrů, případně vyspravení   - upevnění kotevních prvků a doplňkových konstrukcí   - nátěry zabraňující soudržnost betonu a bednění   - výplň, těsnění  a tmelení spar a spojů   - opatření  povrchů  betonu  izolací  proti zemní vlhkosti v částech, kde přijdou do styku se zeminou nebo kamenivem   - případné zřízení spojovací vrstvy u základů   - úpravy pro osazení zařízení ochrany konstrukce proti vlivu bludných proudů   - ukončení piloty pod ústím vrtu a vyplnění zbývající části sypaninou nebo kamenivem, zřízení výplně piloty pod hladinou vody   - odbourání a odstranění znehodnocené části výplně a úprava hlavy piloty před výstavbou další konstrukční části   - veškerý materiál, výrobky a polotovary, včetně mimostaveništní a vnitrostaveništní dopravy   Položka nezahrnuje:   - dodání a osazení výztuže   - vrty   Způsob měření:   - objem betonu pro přebetonování a nadbetonování se nezapočítává</t>
  </si>
  <si>
    <t>224365</t>
  </si>
  <si>
    <t>VÝZTUŽ PILOT Z OCELI 10505, B500B</t>
  </si>
  <si>
    <t xml:space="preserve">Poznámka k položce:_x000d_
Položka zahrnuje:   - veškerý materiál, výrobky a polotovary, včetně mimostaveništní a vnitrostaveništní dopravy   - dodání betonářské výztuže v požadované kvalitě, stříhání, řezání, ohýbání a spojování do všech požadovaných tvarů (vč. armakošů) a uložení s požadovaným zajištěním polohy a krytí výztuže betonem   - veškeré svary nebo jiné spoje výztuže   - pomocné konstrukce a práce pro osazení a upevnění výztuže   - zednické výpomoci pro montáž betonářské výztuže   - úpravy výztuže pro osazení doplňkových konstrukcí   - ochranu výztuže do doby jejího zabetonování   - úpravy výztuže pro zřízení kotevních prvků, závěsných ok a doplňkových konstrukcí   - veškerá opatření pro zajištění soudržnosti výztuže a betonu   - vodivé propojení výztuže, které je součástí ochrany konstrukce proti vlivům bludných proudů, vyvedení do měřících skříní nebo míst pro měření bludných proudů (vlastní měřící skříně se uvádějí položkami SD 74)   - povrchovou antikorozní úpravu výztuže   - separaci výztuže   - osazení měřících zařízení a úpravy pro ně   - osazení měřících skříní nebo míst pro měření bludných proudů   Položka nezahrnuje:   - x</t>
  </si>
  <si>
    <t xml:space="preserve">Poznámka k položce:_x000d_
osazení trubky a injektáž, perforované trubky 89/10 dl. 12 m_x000d_
Položka zahrnuje:   - kompletní práce, které jsou nutné pro předepsanou funkci mikropilot   - dodání trubek a injekčních hmot, osazení a zainjektování trubek   - včetně pomocných konstrukcí (lešení, montážní plošiny a pod.)   Položka nezahrnuje:   - vrty (uvedou se v položce 261 nebo 266).   Způsob měření:   - pod pojmem DN mikropilot se rozumí DN dříku</t>
  </si>
  <si>
    <t>264341</t>
  </si>
  <si>
    <t>VRTY PRO PILOTY TŘ. III D DO 1000MM - PRIMÁRNÍ PILOTY</t>
  </si>
  <si>
    <t xml:space="preserve">Poznámka k položce:_x000d_
Položka zahrnuje:   - zřízení vrtu, svislou a vodorovnou dopravu zeminy bez uložení na skládku, vrtací práce zapaž. i nepaž. vrtu   - čerpání vody z vrtu, vyčištění vrtu   - zabezpečení vrtacích prací   - dopravu, nájem, provoz a přemístění, montáž a demontáž vrtacích zařízení a dalších mechanismů   - lešení a podpěrné konstrukce pro práci a manipulaci s vrtacím zařízení a dalších mechanismů   - vrtací plošiny vč. zemních prací, zpevnění, odvodnění a pod.   - v případě zapažení dočasnými pažnicemi jejich opotřebení   - v případě zapažení suspenzí veškeré hospodaření s ní   Položka nezahrnuje:   -  zapažení trvalými pažnicemi   -  uložení zeminy na skládku a poplatek za skládku   Způsob měření:   - do délky vrtu se nezapočítává  hluché vrtání</t>
  </si>
  <si>
    <t>264541</t>
  </si>
  <si>
    <t>VRTY PRO PILOTY TŘ V D DO 1000MM - SEKUNDÁRNÍ PILOTY</t>
  </si>
  <si>
    <t xml:space="preserve">Poznámka k položce:_x000d_
patky z prostého betonu pod kompozitními prvky - žebříky, stojky_x000d_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</si>
  <si>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>27232</t>
  </si>
  <si>
    <t>ZÁKLADY ZE ŽELEZOBETONU - ŠABLONA PRO VRTÁNÍ PILOT</t>
  </si>
  <si>
    <t xml:space="preserve">Poznámka k položce:_x000d_
šablona pro vrtání pilot_x000d_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dodání a osazení výztuže</t>
  </si>
  <si>
    <t>272325</t>
  </si>
  <si>
    <t>ZÁKLADY ZE ŽELEZOBETONU DO C30/37 - PŘEVÁZKA PILOT</t>
  </si>
  <si>
    <t xml:space="preserve">Poznámka k položce:_x000d_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dodání a osazení výztuže</t>
  </si>
  <si>
    <t>272325.1</t>
  </si>
  <si>
    <t>ZÁKLADY ZE ŽELEZOBETONU DO C30/37 - DNO STAVEBNÍ JÁMY</t>
  </si>
  <si>
    <t>272365</t>
  </si>
  <si>
    <t>VÝZTUŽ ZÁKLADŮ Z OCELI 10505, B500B - ŠABLONA PRO VRTÁNÍ PILOT</t>
  </si>
  <si>
    <t xml:space="preserve">Poznámka k položce:_x000d_
Položka:   - zahrnuje veškerý materiál, výrobky a polotovary, včetně mimostaveništní a vnitrostaveništní dopravy (rovněž přesuny), včetně naložení a složení, případně s uložením   - dodání betonářské výztuže v požadované kvalitě, stříhání, řezání, ohýbání a spojování do všech požadovaných tvarů (vč. armakošů) a uložení s požadovaným zajištěním polohy a krytí výztuže betonem,   - veškeré svary nebo jiné spoje výztuže,   - pomocné konstrukce a práce pro osazení a upevnění výztuže,   - zednické výpomoci pro montáž betonářské výztuže,   - úpravy výztuže pro osazení doplňkových konstrukcí,   - ochranu výztuže do doby jejího zabetonování,   - úpravy výztuže pro zřízení železobetonových kloubů, kotevních prvků, závěsných ok a doplňkových konstrukcí,   - veškerá opatření pro zajištění soudržnosti výztuže a betonu,   - vodivé propojení výztuže, které je součástí ochrany konstrukce proti vlivům bludných proudů, vyvedení do měřících skříní nebo míst pro měření bludných proudů (vlastní měřící skříně se uvádějí položkami SD 74),   - povrchovou antikorozní úpravu výztuže,   - separaci výztuže,   - osazení měřících zařízení a úpravy pro ně,   - osazení měřících skříní nebo míst pro měření bludných proudů   Položka nezahrnuje:   - x</t>
  </si>
  <si>
    <t>272365.1</t>
  </si>
  <si>
    <t>VÝZTUŽ ZÁKLADŮ Z OCELI 10505, B500B - VÝZTUŽ ŽB PŘEVÁZKY PILOT</t>
  </si>
  <si>
    <t>272366</t>
  </si>
  <si>
    <t>VÝZTUŽ ZÁKLADŮ Z KARI SÍTÍ - VÝZTUŽ DNA STAVEBNÍ JÁMY</t>
  </si>
  <si>
    <t>272367</t>
  </si>
  <si>
    <t>VÝZTUŽ ZÁKLADŮ TUHÁ - VÝZTUŽ DNA STAVEBNÍ JÁMY</t>
  </si>
  <si>
    <t xml:space="preserve">Poznámka k položce:_x000d_
Položka zahrnuje:   - veškerý materiál, výrobky a polotovary, včetně mimostaveništní a vnitrostaveništní dopravy (rovněž přesuny), včetně naložení a složení, případně s uložením   - dodání předepsané výztuže v požadované kvalitě, stříhání, řezání, ohýbání a spojování do všech požadovaných tvarů (vč. armakošů) a uložení s požadovaným zajištěním polohy a krytí výztuže betonem,   - veškeré svary nebo jiné spoje výztuže,   - pomocné konstrukce a práce pro osazení a upevnění výztuže,   - zednické výpomoci pro montáž  výztuže,   - úpravy výztuže pro osazení doplňkových konstrukcí,   - ochranu výztuže do doby jejího zabetonování,   - úpravy výztuže pro zřízení železobetonových kloubů, kotevních prvků, závěsných ok a doplňkových konstrukcí,   - veškerá opatření pro zajištění soudržnosti výztuže a betonu,   - vodivé propojení výztuže, které je součástí ochrany konstrukce proti vlivům bludných proudů, vyvedení do měřících skříní nebo míst pro měření bludných proudů (vlastní měřící skříně se uvádějí položkami SD 74),   - povrchovou antikorozní úpravu výztuže,   - separaci výztuže,   - osazení měřících zařízení a úpravy pro ně,   - osazení měřících skříní nebo míst pro měření bludných proudů   Položka nezahrnuje:   - x</t>
  </si>
  <si>
    <t>2xxx</t>
  </si>
  <si>
    <t>JÁDROVÉ VRTÁNÍ D250 mm</t>
  </si>
  <si>
    <t>bm</t>
  </si>
  <si>
    <t>Poznámka k položce:_x000d_
zřízení prostupu přes ŽB pilotovou stěnu pro přečerpávací potrubí</t>
  </si>
  <si>
    <t>37135</t>
  </si>
  <si>
    <t>BEDNĚNÍ PRIMÁRNÍHO OSTĚNÍ ŠACHTY</t>
  </si>
  <si>
    <t xml:space="preserve">Poznámka k položce:_x000d_
Položka zahrnuje:   - dopravu, dodání, zřízení, údržbu a odstranění bednění s úpravou povrchu podle požadované kvality povrchu betonu, včetně odbědňovacích prostředků, podpěrných a pomocných konstrukcí a materiálů;    - nátěry zabraňující soudržnost betonu a bednění;    - bednění pracovních a dilatačních spár;    - rozepření bednění;    - zřízení otvorů pro ukládání betonu a pro jeho řádné zpracování;    -  montážní plošiny nebo lešení nutné pro provedení prací.   Položka nezahrnuje:   - x</t>
  </si>
  <si>
    <t xml:space="preserve">Poznámka k položce:_x000d_
Položka zahrnuje:   - dodání čerstvé betonové směsi požadované kvality, jeho uložení do požadovaného tvaru;    -  zhotovení betonu požadované trvanlivosti a vlastností;    -  užití potřebných přísad a technologií výroby betonu;    -  ošetření a ochrana betonu;    -  vodorovná a svislá doprava, přemístění, přeložení a manipulace s betonem;    -  zřízení pracovních a dilatačních spár, včetně potřebných úprav, výplně, vložek, opracování , očištění a ošetření;    -  uložení čerstvého betonu;   -  výplň těsnění spar a spojů;    -  zřízení všech požadovaných otvorů, kapes, prostupů, dutin, výklenků, drážek a pod., včetně ztížení práce a úprav okolo nich;    -  úpravy pro položení požadované izolace, povlaků a nátěrů, včetně případného vyspravení;    -  ochrana a vyspravení event. vad hotové konstrukce a včetně příslušných zkoušek;    -  montážní plošiny nebo lešení všech druhů nutné pro bednění, uložení čerstvého betonu, příp. výztuže a doplňkových konstrukcí, včetně požadovaných otvorů, ochranných a bezpečnostních opatření a základů těchto konstrukcí a lešení;    -  úpravy pro osazení zařízení ochrany konstrukce proti vlivu bludných proudů;    -  očištění podkladu vodou nebo stlačeným vzduchem;    -  vyplnění volných prostor  za ostěním.   Položka nezahrnuje:   - dodání a osazení výztuže</t>
  </si>
  <si>
    <t xml:space="preserve">Poznámka k položce:_x000d_
Položka zahrnuje:   - veškerý materiál, výrobky a polotovary, včetně mimostaveništní a vnitrostaveništní dopravy (rovněž přesuny), včetně naložení a složení, případně s uložením   - dodání betonářské výztuže v požadované kvalitě, stříhání, řezání, ohýbání a spojování do všech požadovaných tvarů (vč. armakošů) a uložení s požadovaným zajištěním polohy a krytí výztuže betonem,   - veškeré svary nebo jiné spoje výztuže,   - pomocné konstrukce a práce pro osazení a upevnění výztuže,   - zednické výpomoci pro montáž betonářské výztuže,   - úpravy výztuže pro osazení doplňkových konstrukcí,   - ochranu výztuže do doby jejího zabetonování,   - úpravy výztuže pro zřízení železobetonových kloubů, kotevních prvků, závěsných ok a doplňkových konstrukcí,   - veškerá opatření pro zajištění soudržnosti výztuže a betonu,   - vodivé propojení výztuže, které je součástí ochrany konstrukce proti vlivům bludných proudů, vyvedení do měřících skříní nebo míst pro měření bludných proudů (vlastní měřící skříně se uvádějí položkami SD 74),   - povrchovou antikorozní úpravu výztuže,   - separaci výztuže,   - osazení měřících zařízení a úpravy pro ně,   - osazení měřících skříní nebo míst pro měření bludných proudů.   Položka nezahrnuje:   - x</t>
  </si>
  <si>
    <t>411325</t>
  </si>
  <si>
    <t>STROPY ZE ŽELEZOBETONU DO C30/37 - PREFABRIKOVANÁ KONSTRUKCE</t>
  </si>
  <si>
    <t xml:space="preserve">Poznámka k položce:_x000d_
vč. komínků v místě poklopů, vč. vypracování dílenské dokumentace a statického výpočtu, vč. těsnění a hydroizolační vrstvy_x000d_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dodání a osazení výztuže</t>
  </si>
  <si>
    <t>411365</t>
  </si>
  <si>
    <t>VÝZTUŽ STROPŮ Z BETONÁŘSKÉ OCELI 10505, B500B - PREFABRIKOVANÁ KONSTRUKCE</t>
  </si>
  <si>
    <t xml:space="preserve">Poznámka k položce:_x000d_
vč. komínků v místě poklopů, vč. vypracování dílenské dokumentace (výkres a specifikace výztuže, statický výpočet, způsob osazení stropu atd.), vč. těsnění a hydroizolační vrstvy_x000d_
Položka zahrnuje:   - veškerý materiál, výrobky a polotovary, včetně mimostaveništní a vnitrostaveništní dopravy (rovněž přesuny), včetně naložení a složení, případně s uložením   - dodání betonářské výztuže v požadované kvalitě, stříhání, řezání, ohýbání a spojování do všech požadovaných tvarů (vč. armakošů) a uložení s požadovaným zajištěním polohy a krytí výztuže betonem,   - veškeré svary nebo jiné spoje výztuže,   - pomocné konstrukce a práce pro osazení a upevnění výztuže,   - zednické výpomoci pro montáž betonářské výztuže,   - úpravy výztuže pro osazení doplňkových konstrukcí,   - ochranu výztuže do doby jejího zabetonování,   - úpravy výztuže pro zřízení železobetonových kloubů, kotevních prvků, závěsných ok a doplňkových konstrukcí,   - veškerá opatření pro zajištění soudržnosti výztuže a betonu,   - vodivé propojení výztuže, které je součástí ochrany konstrukce proti vlivům bludných proudů, vyvedení do měřících skříní nebo míst pro měření bludných proudů (vlastní měřící skříně se uvádějí položkami SD 74),   - povrchovou antikorozní úpravu výztuže,   - separaci výztuže,   - osazení měřících zařízení a úpravy pro ně,   - osazení měřících skříní nebo míst pro měření bludných proudů.   Položka nezahrnuje:   - x</t>
  </si>
  <si>
    <t>ŽEBŘÍKOVÁ STUPADLA</t>
  </si>
  <si>
    <t xml:space="preserve">Poznámka k položce:_x000d_
žebříková stupadla s ocelovým jádrem a odolným povlakem, protiskluz_x000d_
Položka zahrnuje:   - dílenskou dokumentaci, včetně technologického předpisu spojování,   - dodání  materiálu  v požadované kvalitě a výroba konstrukce (včetně  pomůcek,  přípravků a prostředků pro výrobu) bez ohledu na náročnost a její hmotnost,   - dodání spojovacího materiálu,   - zřízení  montážních  a  dilatačních  spojů,  spar, včetně potřebných úprav, vložek, opracování, očištění a ošetření,   - podpěr. konstr. a lešení všech druhů pro montáž konstrukcí i doplňkových, včetně požadovaných otvorů, ochranných a bezpečnostních opatření a základů pro tyto konstrukce a lešení,   - montáž konstrukce na staveništi, včetně montážních prostředků a pomůcek a zednických výpomocí,                                 - výplň, těsnění a tmelení spar a spojů,   - všechny druhy ocelového kotvení,   - dílenskou přejímku a montážní prohlídku, včetně požadovaných dokladů,   - zřízení kotevních otvorů nebo jam, nejsou-li částí jiné konstrukce,   - osazení kotvení nebo přímo částí konstrukce do podpůrné konstrukce nebo do zeminy,   - výplň kotevních otvorů  (příp.  podlití  patních  desek) maltou,  betonem  nebo  jinou speciální hmotou, vyplnění jam zeminou,   - veškeré druhy protikorozní ochrany a nátěry konstrukcí,   - zvláštní spojovací prostředky, rozebíratelnost konstrukce,   - ochranná opatření před účinky bludných proudů   - ochranu před přepětím.   Položka nezahrnuje:   - x</t>
  </si>
  <si>
    <t>KONSTRUKCE PODEST LEZNÍHO ODDĚLENÍ Z KOMPOZITNÍCH MATERIÁLŮ</t>
  </si>
  <si>
    <t xml:space="preserve">Poznámka k položce:_x000d_
konstrukce lezního oddělení v šachtě; hlavní nosníky, příčné nosníky, kotevní a spojovací prvky, litý rošt pochůzí, příponky roštu, komplet zábradlí včetně upevnění, spojovací prvky, kotevní konzolky, okopové lišty. Dodání a kompletní provedení. VČETNĚ VYPRACOVÁNÍ DÍLENSKÉ DOKUMENTACE. Hořlavost tř. C-s2,d0, spojovací materiál nerez tř. A2. Barevné provedení - šedé. Rošty 30x30x38mm, vykázán počet podest_x000d_
Položka zahrnuje:   - dílenskou dokumentaci, včetně technologického předpisu spojování,   - dodání  materiálu  v požadované kvalitě a výroba konstrukce (včetně  pomůcek,  přípravků a prostředků pro výrobu) bez ohledu na náročnost a její hmotnost,   - dodání spojovacího materiálu,   - zřízení  montážních  a  dilatačních  spojů,  spar, včetně potřebných úprav, vložek, opracování, očištění a ošetření,   - podpěr. konstr. a lešení všech druhů pro montáž konstrukcí i doplňkových, včetně požadovaných otvorů, ochranných a bezpečnostních opatření a základů pro tyto konstrukce a lešení,   - montáž konstrukce na staveništi, včetně montážních prostředků a pomůcek a zednických výpomocí,                                 - výplň, těsnění a tmelení spar a spojů,   - všechny druhy ocelového kotvení,   - dílenskou přejímku a montážní prohlídku, včetně požadovaných dokladů,   - zřízení kotevních otvorů nebo jam, nejsou-li částí jiné konstrukce,   - osazení kotvení nebo přímo částí konstrukce do podpůrné konstrukce nebo do zeminy,   - výplň kotevních otvorů  (příp.  podlití  patních  desek) maltou,  betonem  nebo  jinou speciální hmotou, vyplnění jam zeminou,   - veškeré druhy protikorozní ochrany a nátěry konstrukcí,   - zvláštní spojovací prostředky, rozebíratelnost konstrukce,   - ochranná opatření před účinky bludných proudů   - ochranu před přepětím.   Položka nezahrnuje:   - x</t>
  </si>
  <si>
    <t>431945.1</t>
  </si>
  <si>
    <t>ZAKRYTÍ ČERPACÍ JÍMKY Z KOMPOZITNÍCH MATERIÁLŮ</t>
  </si>
  <si>
    <t xml:space="preserve">Poznámka k položce:_x000d_
konstrukce zakrytí čerpací jímky;  příčné nosníky, kotevní a spojovací prvky, litý rošt pochůzí, příponky roštu, spojovací prvky, kotevní konzolky. Dodání a kompletní provedení. VČETNĚ VYPRACOVÁNÍ DÍLENSKÉ DOKUMENTACE. Hořlavost tř. C-s2,d0, spojovací materiál nerez tř. A2. Barevné provedení - šedé. Rošty 30x30x38mm._x000d_
Položka zahrnuje:   - dílenskou dokumentaci, včetně technologického předpisu spojování,   - dodání  materiálu  v požadované kvalitě a výroba konstrukce (včetně  pomůcek,  přípravků a prostředků pro výrobu) bez ohledu na náročnost a její hmotnost,   - dodání spojovacího materiálu,   - zřízení  montážních  a  dilatačních  spojů,  spar, včetně potřebných úprav, vložek, opracování, očištění a ošetření,   - podpěr. konstr. a lešení všech druhů pro montáž konstrukcí i doplňkových, včetně požadovaných otvorů, ochranných a bezpečnostních opatření a základů pro tyto konstrukce a lešení,   - montáž konstrukce na staveništi, včetně montážních prostředků a pomůcek a zednických výpomocí,                                 - výplň, těsnění a tmelení spar a spojů,   - všechny druhy ocelového kotvení,   - dílenskou přejímku a montážní prohlídku, včetně požadovaných dokladů,   - zřízení kotevních otvorů nebo jam, nejsou-li částí jiné konstrukce,   - osazení kotvení nebo přímo částí konstrukce do podpůrné konstrukce nebo do zeminy,   - výplň kotevních otvorů  (příp.  podlití  patních  desek) maltou,  betonem  nebo  jinou speciální hmotou, vyplnění jam zeminou,   - veškeré druhy protikorozní ochrany a nátěry konstrukcí,   - zvláštní spojovací prostředky, rozebíratelnost konstrukce,   - ochranná opatření před účinky bludných proudů   - ochranu před přepětím.   Položka nezahrnuje:   - x</t>
  </si>
  <si>
    <t xml:space="preserve">Poznámka k položce:_x000d_
1) betonová výplň mezi ŽB pilotama a definitivním ostěním štoly  2) betonová výplň mezi definitivním dnem šachty a provizorním dnem šachty  3) spádová a výplňová vrstva - podlaha štoly; ošetření povrchu podlahy i vnitřku odvodňovacího žlabu krystalizačním nátěrem  4) podkladní beton převázky pilot_x000d_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</si>
  <si>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>45731</t>
  </si>
  <si>
    <t>VYROVNÁVACÍ A SPÁD PROSTÝ BETON</t>
  </si>
  <si>
    <t xml:space="preserve">Poznámka k položce:_x000d_
srovnání dna pod podlahou sefinitivního ostění šachty_x000d_
Položka zahrnuje:   - dodání  čerstvého  betonu  (betonové  směsi)  požadované  kvality,  jeho  uložení  do požadovaného tvaru při jakékoliv hustotě výztuže, konzistenci čerstvého betonu a způsobu hutnění, ošetření a ochranu betonu,   - zhotovení nepropustného, mrazuvzdorného betonu a betonu požadované trvanlivosti a vlastností, užití potřebných přísad a technologií výroby betonu,   - zřízení pracovních a dilatačních spar, včetně potřebných úprav, výplně, vložek, opracování, očištění a ošetření,   - bednění  požadovaných  konstr. (i ztracené) s úpravou  dle požadované  kvality povrchu betonu, včetně odbedňovacích a odskružovacích prostředků, nátěrů zabraňujících soudržnosti betonu a bednění,   - podpěrné  konstr. (skruže) a lešení všech druhů pro bednění,  vč. ochranných a bezpečnostních opatření a základů těchto konstrukcí a lešení,   - vytvoření kotevních čel, kapes, nálitků a sedel, zřízení  všech  požadovaných  otvorů,  výklenků, prostupů, dutin, drážek a pod., vč. ztížení práce a úprav  kolem nich,   - úpravy pro osazení výztuže, doplňkových konstrukcí a vybavení,   - úpravy povrchu pro položení požadované izolace, povlaků a nátěrů, případně vyspravení,   - ztížení práce u kabelových a injektážních trubek a ostatních zařízení osazovaných do betonu,   - konstrukce betonových kloubů, upevnění kotevních prvků a doplňkových konstrukcí,   - nátěry zabraňující soudržnost betonu a bednění,   - výplň, těsnění  a tmelení spar a spojů,   - opatření  povrchů  betonu  izolací  proti zemní vlhkosti v částech, kde přijdou do styku se zeminou nebo kamenivem,   - případné zřízení spojovací vrstvy u základů,   - úpravy pro osazení zařízení ochrany konstrukce proti vlivu bludných proudů,   Položka nezahrnuje:   - x</t>
  </si>
  <si>
    <t>5774BB</t>
  </si>
  <si>
    <t>VRSTVY PRO OBNOVU A OPRAVY VOZOVKY</t>
  </si>
  <si>
    <t xml:space="preserve">Poznámka k položce:_x000d_
skladba vozovky dle PD_x000d_
Položka zahrnuje:   - drobné opravy a obnovu plošných rozpadů asfaltového krytu (vztahuje se na plochu jednotlivě do 10000m2)   - dodání směsi v požadované kvalitě   - očištění podkladu   - uložení směsi dle předepsaného technologického předpisu, zhutnění vrstvy v předepsané tloušťce   - zřízení vrstvy bez rozlišení šířky, pokládání vrstvy po etapách, včetně pracovních spar a spojů   - úpravu napojení, ukončení podél obrubníků, dilatačních zařízení, odvodňovacích proužků, odvodňovačů, vpustí, šachet a pod.   Položka nezahrnuje:   - souvislou obnovu asfaltového krytu (ta se vykáže položkami 574*** a 575***)   - výspravu výtluků (ta se vykáže položkami 5779**, vztahuje se na plochu jednotlivě do 10m2)   - postřiky, nátěry   - těsnění podél obrubníků, dilatačních zařízení, odvodňovacích proužků, odvodňovačů, vpustí, šachet a pod.   - očištění podkladu po veřejném provozu</t>
  </si>
  <si>
    <t>58740</t>
  </si>
  <si>
    <t>PŘEDLÁŽDĚNÍ KRYTU Z VEGETAČNÍCH DÍLCŮ (PANELŮ)</t>
  </si>
  <si>
    <t xml:space="preserve">Poznámka k položce:_x000d_
obnova povrchových vrstev_x000d_
Položka zahrnuje:   - pod pojmem *předláždění* se rozumí rozebrání stávající dlažby a pokládka dlažby ze stávajícího dlažebního materiálu (bez dodávky nového)   - nezbytnou manipulaci s tímto materiálem (nakládání, doprava, složení, očištění)   - dodání a rozprostření materiálu pro lože a jeho tloušťku předepsanou dokumentací a pro předepsanou výplň spar   Položka nezahrnuje:   - doplnění plochy s použitím nového materiálu (vykazuje se v položce č.582)</t>
  </si>
  <si>
    <t>711726</t>
  </si>
  <si>
    <t>IZOLACE ŠACHET DLE SD 37 PROTI TLAK VODĚ Z MĚKČENÉHO PVC</t>
  </si>
  <si>
    <t>72500</t>
  </si>
  <si>
    <t>ZAŘIZOVACÍ PŘEDMĚTY</t>
  </si>
  <si>
    <t xml:space="preserve">Poznámka k položce:_x000d_
kompletní provedení větracího komínku_x000d_
Položka zahrnuje:   - výrobní dokumentaci (včetně technologického předpisu)   - dodání veškerého instalačního a pomocného materiálu (trouby, trubky, armatury, tvarové kusy, spojovací a těsnící materiál a pod.), podpěrných, závěsných, upevňovacích prvků, včetně potřebných úprav   - zednické výpomoci, jako je vysekávání kapes a rýh, jejich vyplnění a začištění   - úprava podkladu a osazení podpěr, osazení a očištění podkladu a podpěr   - zřízení plně funkční instalace, kompletní soustavy, podle příslušného technologického předpisu   - zřízení instalace i jednotlivých částí po etapách, včetně pracovních spar a spojů   - úprava a příprava prostupů, okolí podpěr, zaústění a napojení a upevnění odpadních výustek   - úprava, očištění a ošetření prostoru kolem instalace   - provedení požadovaných (i etapových) tlakových zkoušek   Položka nezahrnuje:   - x</t>
  </si>
  <si>
    <t>89911G</t>
  </si>
  <si>
    <t>LITINOVÝ POKLOP D400</t>
  </si>
  <si>
    <t xml:space="preserve">Poznámka k položce:_x000d_
KRUHOVÝ LITINOVÝ POKLOP DN 608 SE ČTEVERCOVÝM RÁMEM 850 x 850 mm, V=100 mm; TŘÍDA ZATÍŽENÍ MIN D400_x000d_
Položka zahrnuje:   - dodávku a osazení předepsané mříže včetně rámu   Položka nezahrnuje:   - x</t>
  </si>
  <si>
    <t xml:space="preserve">Poznámka k položce:_x000d_
rězání pilotové steny v profilu štoly_x000d_
Položka zahrnuje:   - řezání betonových konstrukcí bez ohledu na tloušťku   - spotřeba vody   Položka nezahrnuje:   - x</t>
  </si>
  <si>
    <t xml:space="preserve">Poznámka k položce:_x000d_
svislý s ochranným košem, š.450 mm, Lmax= 4,8 m, dodávka a kompletní provedení, včetně dílenské dokumentace, včetně kotevních prvků a spojovacího materiálu z nerez oceli tř. A2, hořlavost tř. C-s2,d0_x000d_
Položka zahrnuje:   - dodání a uložení předepsané konstrukce z předepsaného materiálu   - vnitrostaveništní a mimostaveništní doprava   - předepsanou povrchovou úpravu   - veškeré potřebné pomocné práce   - veškerý pomocný a upevňovací materiál   Položka nezahrnuje:   - x</t>
  </si>
  <si>
    <t>93657.1</t>
  </si>
  <si>
    <t>OCHRANNÝ KOŠ Z KOMPOZITNÍCH MATERIÁLŮ POD VSTUPEM DO ŠACHTY</t>
  </si>
  <si>
    <t xml:space="preserve">Poznámka k položce:_x000d_
ochranný koš, Lmax= 1,2  m, dodávka a kompletní provedení, včetně dílenské dokumentace, včetně kotevních prvků a spojovacího materiálu z nerez oceli tř. A2, hořlavost tř. C-s2,d0_x000d_
Položka zahrnuje:   - dodání a uložení předepsané konstrukce z předepsaného materiálu   - vnitrostaveništní a mimostaveništní doprava   - předepsanou povrchovou úpravu   - veškeré potřebné pomocné práce   - veškerý pomocný a upevňovací materiál   Položka nezahrnuje:   - x</t>
  </si>
  <si>
    <t xml:space="preserve">Poznámka k položce:_x000d_
Vybourání pilot (nevyztužené části) v místě profilu štoly._x000d_
Položka zahrnuje:   - rozbourání konstrukce bez ohledu na použitou technologii   - veškeré pomocné konstrukce (lešení a pod.)   - veškerou manipulaci s vybouranou sutí a hmotami včetně uložení na skládku 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</si>
  <si>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967168</t>
  </si>
  <si>
    <t>VYBOURÁNÍ ČÁSTÍ KONSTRUKCÍ ŽELEZOBET S ODVOZEM DO 20KM</t>
  </si>
  <si>
    <t xml:space="preserve">Poznámka k položce:_x000d_
1) ubourání hlav pilot  2) ubourání ŽB převázky pilot  3) ubourání šablony_x000d_
Položka zahrnuje:   - veškerou manipulaci s vybouranou sutí a hmotami včetně uložení na skládku,   - veškeré další práce plynoucí z technologického předpisu a z platných předpisů   Položka nezahrnuje:   - poplatek za skládku, který se vykazuje v položce 0141** (s výjimkou malého množství bouraného materiálu, kde je možné poplatek zahrnout do jednotkové ceny bourání – tento fakt musí být uveden v doplňujícím textu k položce)</t>
  </si>
  <si>
    <t>SO800 - Inventarizace a náhradní výsadba zeleně</t>
  </si>
  <si>
    <t>04 - Vysazování a přesazování keřů a stromů</t>
  </si>
  <si>
    <t>ÚDR - Údržba zeleně po dobu 5 let (množství uvažováno pro 1 rok, jedn. cenu nastavit pro období 5 lel)</t>
  </si>
  <si>
    <t>Vysazování a přesazování keřů a stromů</t>
  </si>
  <si>
    <t>10391100</t>
  </si>
  <si>
    <t>Mulč - kůra, VL, fr. 20-80 mm, tl. 100 mm</t>
  </si>
  <si>
    <t>465558746</t>
  </si>
  <si>
    <t>183101115</t>
  </si>
  <si>
    <t>Hloubení jamek bez výměny půdy zeminy tř 1 až 4 objem do 0,4 m3 v rovině a svahu do 1:5</t>
  </si>
  <si>
    <t>373109225</t>
  </si>
  <si>
    <t>184102116</t>
  </si>
  <si>
    <t>Výsadba dřeviny s balem D do 0,8 m do jamky se zalitím v rovině a svahu do 1:5</t>
  </si>
  <si>
    <t>2051978898</t>
  </si>
  <si>
    <t>184215133</t>
  </si>
  <si>
    <t>Ukotvení kmene dřevin třemi kůly D do 0,1 m délky do 3 m</t>
  </si>
  <si>
    <t>1859938669</t>
  </si>
  <si>
    <t>184215413</t>
  </si>
  <si>
    <t>Zhotovení závlahové mísy u solitérních dřevin v rovině nebo na svahu do 1:5, o průměru mísy přes 1 m</t>
  </si>
  <si>
    <t>-809735056</t>
  </si>
  <si>
    <t>184813161</t>
  </si>
  <si>
    <t>Zřízení ochranného nátěru kmene stromu do výšky 1 m obvodu do 180 mm</t>
  </si>
  <si>
    <t>-1354907371</t>
  </si>
  <si>
    <t>184911421</t>
  </si>
  <si>
    <t>Mulčování rostlin kůrou tl. do 0,1 m v rovině a svahu do 1:5</t>
  </si>
  <si>
    <t>801029563</t>
  </si>
  <si>
    <t>185802114</t>
  </si>
  <si>
    <t>Hnojení půdy umělým hnojivem k jednotlivým rostlinám v rovině a svahu do 1:5</t>
  </si>
  <si>
    <t>-1934456247</t>
  </si>
  <si>
    <t xml:space="preserve">Poznámka k položce:_x000d_
půdní kondicioner: stromy_x000d_
hnojivo-tablety:   stromy</t>
  </si>
  <si>
    <t>185851121</t>
  </si>
  <si>
    <t>Dovoz vody pro zálivku rostlin za vzdálenost do 1000 m</t>
  </si>
  <si>
    <t>-1457385020</t>
  </si>
  <si>
    <t xml:space="preserve">Poznámka k položce:_x000d_
16 x 0,100   stromy okrasné, 100 l/ks</t>
  </si>
  <si>
    <t>60591257</t>
  </si>
  <si>
    <t>kůl vyvazovací dřevěný impregnovaný D 8cm dl 3m</t>
  </si>
  <si>
    <t>1936920</t>
  </si>
  <si>
    <t>Poznámka k položce:_x000d_
Listnaté stromy: 16 ks x 3 kůly</t>
  </si>
  <si>
    <t>998231311</t>
  </si>
  <si>
    <t>Přesun hmot pro sadovnické a krajin. úpravy do 5km</t>
  </si>
  <si>
    <t>-2034434833</t>
  </si>
  <si>
    <t xml:space="preserve">Poznámka k položce:_x000d_
Materiál - cena vč. dopravy_x000d_
     Dřeviny</t>
  </si>
  <si>
    <t>ACB</t>
  </si>
  <si>
    <t>Aesculus x carnea ´Briotii´ - jírovec červený, vel. 16/18</t>
  </si>
  <si>
    <t>-764280656</t>
  </si>
  <si>
    <t>BUD</t>
  </si>
  <si>
    <t>Betula utilis ´Doorenbos´ - bříza užitečná, vel. 200/250, vícekmen</t>
  </si>
  <si>
    <t>686154545</t>
  </si>
  <si>
    <t>CAT</t>
  </si>
  <si>
    <t>Catalpa bignonioides - katalpa trubačovitá, vel. 16/18</t>
  </si>
  <si>
    <t>-1988158920</t>
  </si>
  <si>
    <t>PAP</t>
  </si>
  <si>
    <t>Prunus avium ´Plena´ - třešeň ptačí, vel. 16/18</t>
  </si>
  <si>
    <t>541605305</t>
  </si>
  <si>
    <t>TC</t>
  </si>
  <si>
    <t>Tilia cordata - lípa srdčitá, vel. 16/18</t>
  </si>
  <si>
    <t>1712251493</t>
  </si>
  <si>
    <t>Poznámka k položce:_x000d_
Ostatní materiál</t>
  </si>
  <si>
    <t>R</t>
  </si>
  <si>
    <t>Vázací popruh, 2m/1 strom</t>
  </si>
  <si>
    <t>786379859</t>
  </si>
  <si>
    <t>R.1</t>
  </si>
  <si>
    <t>Dřevěné příčky 50x 8 cm, 3 ks/ 1 strom</t>
  </si>
  <si>
    <t>-373694533</t>
  </si>
  <si>
    <t>Ochranný nátěr FlexSkin, 0,1 kg/1 strom</t>
  </si>
  <si>
    <t>114400696</t>
  </si>
  <si>
    <t>R.2</t>
  </si>
  <si>
    <t>Půdní kondicionér</t>
  </si>
  <si>
    <t>-2109755665</t>
  </si>
  <si>
    <t>R.3</t>
  </si>
  <si>
    <t>Hnojivo-tablety</t>
  </si>
  <si>
    <t>-1167851525</t>
  </si>
  <si>
    <t>ÚDR</t>
  </si>
  <si>
    <t>Údržba zeleně po dobu 5 let (množství uvažováno pro 1 rok, jedn. cenu nastavit pro období 5 lel)</t>
  </si>
  <si>
    <t>10391100.1</t>
  </si>
  <si>
    <t>kůra mulčovací VL, tl. 100 mm, 1,6 m2</t>
  </si>
  <si>
    <t>1390542949</t>
  </si>
  <si>
    <t>184215173</t>
  </si>
  <si>
    <t>Odstranění ukotvení dřeviny třemi kůly, délky 2-3 m, 1x</t>
  </si>
  <si>
    <t>-1151210617</t>
  </si>
  <si>
    <t>184806112</t>
  </si>
  <si>
    <t>Řez průklestem netrnitých stromů D koruny do 4 m, 1x/rok</t>
  </si>
  <si>
    <t>1949180966</t>
  </si>
  <si>
    <t>184911111</t>
  </si>
  <si>
    <t>Znovuuvázání dřeviny ke stávajícímu kůlu, 1x/rok</t>
  </si>
  <si>
    <t>-862624891</t>
  </si>
  <si>
    <t>-1926957716</t>
  </si>
  <si>
    <t>Poznámka k položce:_x000d_
Doplnění mulče, 10% plochy/ 1 rok z 16 m2</t>
  </si>
  <si>
    <t>185802114.1</t>
  </si>
  <si>
    <t>Hnojení půdy umělým hnojivem k jednotlivým rostlinám v rovině a svahu do 1:5, 1x/rok</t>
  </si>
  <si>
    <t>-208412485</t>
  </si>
  <si>
    <t xml:space="preserve">Poznámka k položce:_x000d_
hnojivo-tablety:   stromy</t>
  </si>
  <si>
    <t>185804213</t>
  </si>
  <si>
    <t>Vypletí záhonu dřevin soliterních s naložením a odvozem odpadu do 20 km v rovině a svahu do 1:5, 4x /rok</t>
  </si>
  <si>
    <t>-756364861</t>
  </si>
  <si>
    <t>185804312</t>
  </si>
  <si>
    <t>Zalití rostlin vodou plocha přes 20 m2, 10x/rok</t>
  </si>
  <si>
    <t>-772628044</t>
  </si>
  <si>
    <t>-76283680</t>
  </si>
  <si>
    <t>-963980576</t>
  </si>
  <si>
    <t>Poznámka k položce:_x000d_
Materiál, cena vč. dovozu</t>
  </si>
  <si>
    <t>R.1.1</t>
  </si>
  <si>
    <t>-1129275152</t>
  </si>
  <si>
    <t>R.4</t>
  </si>
  <si>
    <t>Obnova uhynulých dřevin, 10%/rok, (pol. 12-16)</t>
  </si>
  <si>
    <t>rok</t>
  </si>
  <si>
    <t>-1278376141</t>
  </si>
  <si>
    <t>OVN - Ostatní a vedlejší rozpočtové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</si>
  <si>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</si>
  <si>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</si>
  <si>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</si>
  <si>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</si>
  <si>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staveniště, včetně vybudování, zabezpečení, oplocení a ostrahy a osvětlení deponií a mezideponií a staveništního zázemí a techických a energo zařízení</t>
  </si>
  <si>
    <t>soubor</t>
  </si>
  <si>
    <t>-1026724918</t>
  </si>
  <si>
    <t xml:space="preserve">Poznámka k položce:_x000d_
 Včetně objednatelem povolené náklady na pořízení (event. pronájem), provozování, udržování a likvidaci zhotovitelova zařízení  </t>
  </si>
  <si>
    <t>900002</t>
  </si>
  <si>
    <t>Provoz zařízení staveniště</t>
  </si>
  <si>
    <t>1830964191</t>
  </si>
  <si>
    <t>900003</t>
  </si>
  <si>
    <t>Odstranění zařízení staveniště včetně uvedení ploch deponií a mezideponií do původního stavu</t>
  </si>
  <si>
    <t>1803649019</t>
  </si>
  <si>
    <t>900004</t>
  </si>
  <si>
    <t>Předání a převzetí zařízení staveniště</t>
  </si>
  <si>
    <t>-1466185342</t>
  </si>
  <si>
    <t>900005</t>
  </si>
  <si>
    <t>Zhotovení dokumentace skutečného provedení stavby včetně dopracování provozního řádu vodovodu včetně aktualizace dokumentace PDPS po zaměření stávající štoly mezi Š1 a Š2</t>
  </si>
  <si>
    <t>1007477706</t>
  </si>
  <si>
    <t>900006</t>
  </si>
  <si>
    <t>Geodetické zaměření skutečného provedení stavby včetně zpracování geometrického plánu a vložení do systému GIS</t>
  </si>
  <si>
    <t>1359577332</t>
  </si>
  <si>
    <t>900007</t>
  </si>
  <si>
    <t>Vytýčení jednotlivých částí stavby akreditovaným geodetem</t>
  </si>
  <si>
    <t>-1037548403</t>
  </si>
  <si>
    <t>900008</t>
  </si>
  <si>
    <t>Zaměření a vytýčení stávajících inženýrských sítí</t>
  </si>
  <si>
    <t>1982335311</t>
  </si>
  <si>
    <t>900009</t>
  </si>
  <si>
    <t>Dodatečné geodetické zaměření štoly po odstranění stávajícího potrubí pro přesné vytýčení směru štoly a vytýčení směru štoly</t>
  </si>
  <si>
    <t>-1745331673</t>
  </si>
  <si>
    <t>900010</t>
  </si>
  <si>
    <t>Komplexní zkoušky, průzkumy, atestace, revize a odběry vzorků předepsané projektovou dokumentací včetně prokázání kvality díla, včetně testu zeminy pro uskladnění, zkoušky zhutnění zásypů v komunikacích, vzorky vody z přeložek vodovodu, testy potrubí průmyslovou kamerou na ovalitu a spád potrubí</t>
  </si>
  <si>
    <t>-1904695327</t>
  </si>
  <si>
    <t xml:space="preserve">Poznámka k položce:_x000d_
Rozsah a náplň komplexních zkoušek včetně požadavků na součinnost objednatele a provozovatele budou stanoveny v "Návrhu a přípravě komplexního vyzkoušení ", který zpracuje zhotovitel. </t>
  </si>
  <si>
    <t>900011</t>
  </si>
  <si>
    <t>Dočasná dopravní opatření a provozní vlivy, instalace, údržba a rozebrání přechodného dopravního značení, regulace a ochrana dopravy a zpracování příslušné projektové dokumentace DIO a DIR</t>
  </si>
  <si>
    <t>-452577583</t>
  </si>
  <si>
    <t xml:space="preserve">Poznámka k položce:_x000d_
POMOC PRÁCE - ZAJIŠTĚNÍ, ZŘÍZENÍ, ODSTRANĚNÍ DOPRAVNÍHO ZNAČENÍ_x000d_
Přechodná úprava dopravního značení a objízdných tras, včetně údržby a úprav během stavebních prací v souladu s TP66 - II.vydání  "Zásady pro označování pracovních míst na PK" a s platnými předpisy pro navrhování DZ na PK, vč. vyhlášky č. 294/2015 Sb.   _x000d_
Stávající svislé dopravní značky se pro potřeby PDZ zachovají a dle potřeby zakryjí, upraví nebo doplní. Přechodné SDZ (značky, směrovací desky, závory, semaforová souprava, světla) se umístí na nosičích a podkladních deskách včetně nutných přesunů dle jednotlivých fází (etap) výstavby, dodávky, montáže, demontáže, včetně všech potřebných povolení k uzavírce.  _x000d_
Včetně projednání s dotčenými orgány.  _x000d_
Vše v režii zhotovitele._x000d_
zahrnuje veškeré náklady spojené s objednatelem požadovanými zařízeními_x000d_
_x000d_
POMOC PRÁCE ZAJIŠŤ NEBO ZŘÍZ REGULACI A OCHRANU DOPRAVY_x000d_
Úprava signálních plánů stávajícího SSZ po dobu uzavírek - zahrnuje veškeré náklady a práce spojené se změnou signálních plánů SSZ.</t>
  </si>
  <si>
    <t>900012</t>
  </si>
  <si>
    <t>Užívání veřejných prostranství a ploch, poplatky spojené se záborem komunikací místních a komunikací II a III třídy, či tříd vyšších</t>
  </si>
  <si>
    <t>2104529024</t>
  </si>
  <si>
    <t>900013</t>
  </si>
  <si>
    <t>Náklady spojené s vypracováním povodňového plánu pro jednotlivé stavby</t>
  </si>
  <si>
    <t>195384126</t>
  </si>
  <si>
    <t>900014</t>
  </si>
  <si>
    <t>Náklady spojené s geotechnickým monitoringem na povrchu (měřící geodetické body) a s monitoringem v podzemí (měřící geodetické body)</t>
  </si>
  <si>
    <t>763828208</t>
  </si>
  <si>
    <t>Poznámka k položce:_x000d_
Včetně vypracování dokumentace monitoringu, stanovení varovných stavů a návrhu příp. opatření. _x000d_
Včetně měření a průběžného vyhodnocování.</t>
  </si>
  <si>
    <t>900015</t>
  </si>
  <si>
    <t>Převzetí a předání díla, kolaudační řízení</t>
  </si>
  <si>
    <t>-1155534719</t>
  </si>
  <si>
    <t>900016</t>
  </si>
  <si>
    <t>Kompletační a koordinační a inženýrská činnost všech částí stavby včetně zajištění dohledu geotechnika a báňského dozoru</t>
  </si>
  <si>
    <t>311113554</t>
  </si>
  <si>
    <t>900017</t>
  </si>
  <si>
    <t>Zajištění porostů v bezprostřední blízkosti prováděných prací, kácení porostů a práce s tím spojené, bednění kmenů stromů, ochrana kořenů a další činnosti vedoucí k eliminaci škod způsobených na porostech</t>
  </si>
  <si>
    <t>1965270654</t>
  </si>
  <si>
    <t>Poznámka k položce:_x000d_
Včetně odvozu a likvidace vzniklého odpadu, včetně odstranění a likvidace pařezů. _x000d_
Podrobný rozpis kácených porostů je uveden v příloze B projektové dokumentace.</t>
  </si>
  <si>
    <t>900018</t>
  </si>
  <si>
    <t>Zaškolení obsluhy pro ovládání prvků technologických částí stavebního díla</t>
  </si>
  <si>
    <t>-1282359113</t>
  </si>
  <si>
    <t>900019</t>
  </si>
  <si>
    <t xml:space="preserve">Pasportizace okolních objektů včetně pořízení fotodokumentace (před zahájením, v průběhu a po dokončení stavby) a průběžného monitoringu včetně provedení pasportu vozovky před zahájením ražby </t>
  </si>
  <si>
    <t>-1999486322</t>
  </si>
  <si>
    <t>900020</t>
  </si>
  <si>
    <t>Rozebrání a obnova drobných stavebních objektů dotčených stavební činností (ploty, zídky, sloupy, uliční vpusti a podobně)</t>
  </si>
  <si>
    <t>1034020226</t>
  </si>
  <si>
    <t xml:space="preserve">Poznámka k položce:_x000d_
Včetně demontáže, zajištění a opětovné montáže stávajícího drátěného oplocení areálu BVK v délce 90 m včetně betonového základu._x000d_
_x000d_
</t>
  </si>
  <si>
    <t>900021</t>
  </si>
  <si>
    <t>Náklady na zpracování realizační nebo dílenské projektové dokumentace všech částí stavby včetně podkladů IGP (výrobní PD zajištění stavební jámy a výkopů), havarijních plánů stavby a nakládání s odpady</t>
  </si>
  <si>
    <t>2045381940</t>
  </si>
  <si>
    <t>900022</t>
  </si>
  <si>
    <t>Náklady související s provozem stavebního vybavení pro výrobu stlačeného vzduchu</t>
  </si>
  <si>
    <t>-1106929623</t>
  </si>
  <si>
    <t>900023</t>
  </si>
  <si>
    <t>Náklady vzniklé v souvislosti s realizací stavby, uvedení dotčených ploch do původního stavu, průběžné a finální čištění komunikací, eliminace prašnosti na staveništi</t>
  </si>
  <si>
    <t>378915366</t>
  </si>
  <si>
    <t>900024</t>
  </si>
  <si>
    <t>Náklady související s montáží, nájmem, provozem a údržbou a demontáží provizorního přemostění</t>
  </si>
  <si>
    <t>1540119527</t>
  </si>
  <si>
    <t xml:space="preserve">Poznámka k položce:_x000d_
mostní provizorium 2 jízdními pruhy šířky 3,25m + 3,25 m, délka 28 m; typ mostního provizoria a způsob jeho osazení je předmětem dokumentace dodavatele stavby, vč. vypracování dokumentace; _x000d_
Pozn.:  bližší specifikace mostního provizoria bude známa po vypracování dokumentace DIO_x000d_
veškeré náklady spojené s zřízením nebo zajištěním provizorního mostu</t>
  </si>
  <si>
    <t>900025</t>
  </si>
  <si>
    <t>Náklady související s vypracováním plánu kontrolních zkoušek</t>
  </si>
  <si>
    <t>-83638140</t>
  </si>
  <si>
    <t>900026</t>
  </si>
  <si>
    <t>Náklady související s ochranou stávajících inženýrských sítí včetně vyvěšení sítí nebo umístění do ochranných betonových žlabů</t>
  </si>
  <si>
    <t>270588225</t>
  </si>
  <si>
    <t>900027</t>
  </si>
  <si>
    <t>Náklady související se zkušebním provozem včetně odběru vzorků zpracováním plánu opatření pro případ havarijního zhoršení jakosti vod</t>
  </si>
  <si>
    <t>933286736</t>
  </si>
  <si>
    <t>900028</t>
  </si>
  <si>
    <t>Bezpečnostní a hygienická opatření na staveništi</t>
  </si>
  <si>
    <t>-946186756</t>
  </si>
  <si>
    <t>900029</t>
  </si>
  <si>
    <t>Náklady spojené s provedením zkoušek těsnosti šachet a dezinfekcí jednotlivých částí díla včetně šachet a štoly včetně případných nákladů na vodné a stočné</t>
  </si>
  <si>
    <t>-1533322542</t>
  </si>
  <si>
    <t>900030</t>
  </si>
  <si>
    <t>Náklady související s vypracováním harmonogramu stavby</t>
  </si>
  <si>
    <t>-730544203</t>
  </si>
  <si>
    <t>900031</t>
  </si>
  <si>
    <t>Náklady související s provedením kopaných sond pro ověření polohy inženýrských sítí včetně uvedení terénu do původního stavu</t>
  </si>
  <si>
    <t>-1151701300</t>
  </si>
  <si>
    <t xml:space="preserve">Poznámka k položce:_x000d_
KOPANÉ SONDY 12KS PRO ZJIŠTĚNÍ POLOHY STÁVAJÍCÍCH IS_x000d_
KOPANÉ SONDY 4 KS V MÍSTECH KŘÍŽENÍ STÁVAJÍCÍHO ZATRUBNĚNÉHO TOKU DN1400 A V MÍSTĚ NAVRTÁVKY DO ZATRUBNĚNÉHO VODNÍHO TOKU_x000d_
</t>
  </si>
  <si>
    <t>900032</t>
  </si>
  <si>
    <t>Náklady spojené s případnou potřebou podloží (včetně provedení kontrolního měření únosnosti základové spáry)</t>
  </si>
  <si>
    <t>-703134673</t>
  </si>
  <si>
    <t>900033</t>
  </si>
  <si>
    <t>Náklady spojené s případnou potřebou čerpání podzemních vod ve výkopišti a z šachet včetně souvisejících stavebních úprav výkopů včetně osazení a následného zaslepení drenážního potrubí</t>
  </si>
  <si>
    <t>-1240148022</t>
  </si>
  <si>
    <t>900034</t>
  </si>
  <si>
    <t>Náklady spojené se separací staveništních odpadů a případným předrcením odpadů před odvozem na skládku</t>
  </si>
  <si>
    <t>-545970299</t>
  </si>
  <si>
    <t>900035</t>
  </si>
  <si>
    <t>Náklady spojené se zajištěním dočasného náhradního osvětlení ul. Bauerova napojeného na el. energii Technických sítí Brno a. s.</t>
  </si>
  <si>
    <t>531062735</t>
  </si>
  <si>
    <t>900036</t>
  </si>
  <si>
    <t>Zajištění nuceného odvětrání a odtah par a splodin při provádění řezání a svařování ocelového potrubí ve štole včetně průběžného monitoringu a kontroly škodlivin v souladu s hygienickými normami</t>
  </si>
  <si>
    <t>1204444955</t>
  </si>
  <si>
    <t>900037</t>
  </si>
  <si>
    <t>Pomocná dočasná konstrukce z ocelových nosníků dle přílohy D1.10 (dodávka a montáž a demontáž) pro zapření stávajícího potrubí DN600 proti posunu ve vodorovném směru</t>
  </si>
  <si>
    <t>1260429640</t>
  </si>
  <si>
    <t>900038</t>
  </si>
  <si>
    <t>Pomocná dočasná zařízení a konstrukce pro zajištění vnitrostaveništního přesunu potrubí demontovaného a montovaného ve štole a v šachtách (kladky a jeřáby, vozíky a podobně) včetně nákladů na vnitrostaveništní přesun</t>
  </si>
  <si>
    <t>2015025962</t>
  </si>
  <si>
    <t>900039</t>
  </si>
  <si>
    <t>Demontáž, uložení a opetovná montáž stávajících sloupů VO (předpokládáno 5 kusů) a montáž nových dříků pro stožáry VO</t>
  </si>
  <si>
    <t>664678275</t>
  </si>
  <si>
    <t>900040</t>
  </si>
  <si>
    <t>Dodávka a montáž (náhrada) 5 kusů sloupů VO (bez výložníků a svítidel) viz stanovisko vlastníka provozovatele Technické sítě Brno</t>
  </si>
  <si>
    <t>1279132346</t>
  </si>
  <si>
    <t>900041</t>
  </si>
  <si>
    <t>Montáž, pronájem a demontáž dočasného mobilního oplocení</t>
  </si>
  <si>
    <t>-2016850896</t>
  </si>
  <si>
    <t>900042</t>
  </si>
  <si>
    <t>Montáž, pronájem a demontáž dočasného přejezdových plechů (předpokládáno 15 kusů)</t>
  </si>
  <si>
    <t>-443016300</t>
  </si>
  <si>
    <t>900043</t>
  </si>
  <si>
    <t>Vedlejší a ostatní náklady související s prováděním prací vnitřní a vnější protikorozní ochrany na staveništi (mimostaveništní doprava, mobilní tryskací stan, ubytování a přípravky, provoz agregátu)</t>
  </si>
  <si>
    <t>-660049637</t>
  </si>
  <si>
    <t>900044</t>
  </si>
  <si>
    <t>Likvidace odpadu po tryskání trub a obalového materiálu od nátěrových hmot</t>
  </si>
  <si>
    <t>2110983913</t>
  </si>
  <si>
    <t>900045</t>
  </si>
  <si>
    <t>Vedlejší a ostatní náklady související s prováděním prací vnitřní a vnější protikorozní ochrany na staveništi, zajištění autorizovaného dozoru „korozní inženýr“</t>
  </si>
  <si>
    <t>71642127</t>
  </si>
  <si>
    <t>900046</t>
  </si>
  <si>
    <t>Vyhotovení komplexních zkoušek pogumování potrubí z nerezové oceli</t>
  </si>
  <si>
    <t>-116070546</t>
  </si>
  <si>
    <t>900047</t>
  </si>
  <si>
    <t>Vyhotovení komplexních zkoušek svarů potrubí z nerezové oceli včetně evidence svaru a RTG zkoušky a vyhotovení protokolů</t>
  </si>
  <si>
    <t>-1952776786</t>
  </si>
  <si>
    <t>900048</t>
  </si>
  <si>
    <t>Zbudování provizorního chodníku pro pěší dle přílohy F.1. a F.2. chodník dl. 210,3 m, šířka 1,5 m, celková plocha 315 m2 včetně následného rozebrání a uvedení ploch do původního stavu</t>
  </si>
  <si>
    <t>-1402331816</t>
  </si>
  <si>
    <t>Poznámka k položce:_x000d_
Součástí položky je i sejmutí humózní vrstvy tl. 200 mm, její odvezení na mezideponii a po zrušení provizorního chodníku její navrácení a osetí travním semenem._x000d_
Skladba chodníku dle vzorového příčného řezu viz příloha F.2.</t>
  </si>
  <si>
    <t>900049</t>
  </si>
  <si>
    <t>Výnos z výkupu druhotných surovin (vybourané potrubí, tvarovky a zámečnické prvky) ocel</t>
  </si>
  <si>
    <t>1798720313</t>
  </si>
  <si>
    <t>"Předpokládané množství:" -90000</t>
  </si>
  <si>
    <t>900050</t>
  </si>
  <si>
    <t>Výnos z výkupu druhotných surovin (vybourané potrubí, tvarovky a zámečnické prvky) litina</t>
  </si>
  <si>
    <t>637330958</t>
  </si>
  <si>
    <t>"Předpokládané množství:" -25000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</si>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</sst>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9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vertical="center" wrapText="1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9001405" TargetMode="External" /><Relationship Id="rId2" Type="http://schemas.openxmlformats.org/officeDocument/2006/relationships/hyperlink" Target="https://podminky.urs.cz/item/CS_URS_2024_02/121151113" TargetMode="External" /><Relationship Id="rId3" Type="http://schemas.openxmlformats.org/officeDocument/2006/relationships/hyperlink" Target="https://podminky.urs.cz/item/CS_URS_2024_02/132254205" TargetMode="External" /><Relationship Id="rId4" Type="http://schemas.openxmlformats.org/officeDocument/2006/relationships/hyperlink" Target="https://podminky.urs.cz/item/CS_URS_2024_02/139001101" TargetMode="External" /><Relationship Id="rId5" Type="http://schemas.openxmlformats.org/officeDocument/2006/relationships/hyperlink" Target="https://podminky.urs.cz/item/CS_URS_2024_02/151811132" TargetMode="External" /><Relationship Id="rId6" Type="http://schemas.openxmlformats.org/officeDocument/2006/relationships/hyperlink" Target="https://podminky.urs.cz/item/CS_URS_2024_02/151811232" TargetMode="External" /><Relationship Id="rId7" Type="http://schemas.openxmlformats.org/officeDocument/2006/relationships/hyperlink" Target="https://podminky.urs.cz/item/CS_URS_2024_02/162251102" TargetMode="External" /><Relationship Id="rId8" Type="http://schemas.openxmlformats.org/officeDocument/2006/relationships/hyperlink" Target="https://podminky.urs.cz/item/CS_URS_2024_02/167151111" TargetMode="External" /><Relationship Id="rId9" Type="http://schemas.openxmlformats.org/officeDocument/2006/relationships/hyperlink" Target="https://podminky.urs.cz/item/CS_URS_2024_02/171251201" TargetMode="External" /><Relationship Id="rId10" Type="http://schemas.openxmlformats.org/officeDocument/2006/relationships/hyperlink" Target="https://podminky.urs.cz/item/CS_URS_2024_02/174151101" TargetMode="External" /><Relationship Id="rId11" Type="http://schemas.openxmlformats.org/officeDocument/2006/relationships/hyperlink" Target="https://podminky.urs.cz/item/CS_URS_2024_02/174251109" TargetMode="External" /><Relationship Id="rId12" Type="http://schemas.openxmlformats.org/officeDocument/2006/relationships/hyperlink" Target="https://podminky.urs.cz/item/CS_URS_2024_02/181351103" TargetMode="External" /><Relationship Id="rId13" Type="http://schemas.openxmlformats.org/officeDocument/2006/relationships/hyperlink" Target="https://podminky.urs.cz/item/CS_URS_2024_02/181411131" TargetMode="External" /><Relationship Id="rId14" Type="http://schemas.openxmlformats.org/officeDocument/2006/relationships/hyperlink" Target="https://podminky.urs.cz/item/CS_URS_2024_02/899102211" TargetMode="External" /><Relationship Id="rId15" Type="http://schemas.openxmlformats.org/officeDocument/2006/relationships/hyperlink" Target="https://podminky.urs.cz/item/CS_URS_2024_02/899910211" TargetMode="External" /><Relationship Id="rId16" Type="http://schemas.openxmlformats.org/officeDocument/2006/relationships/hyperlink" Target="https://podminky.urs.cz/item/CS_URS_2024_02/962052211" TargetMode="External" /><Relationship Id="rId17" Type="http://schemas.openxmlformats.org/officeDocument/2006/relationships/hyperlink" Target="https://podminky.urs.cz/item/CS_URS_2024_02/963012520" TargetMode="External" /><Relationship Id="rId18" Type="http://schemas.openxmlformats.org/officeDocument/2006/relationships/hyperlink" Target="https://podminky.urs.cz/item/CS_URS_2024_02/963051213" TargetMode="External" /><Relationship Id="rId19" Type="http://schemas.openxmlformats.org/officeDocument/2006/relationships/hyperlink" Target="https://podminky.urs.cz/item/CS_URS_2024_02/997013111" TargetMode="External" /><Relationship Id="rId20" Type="http://schemas.openxmlformats.org/officeDocument/2006/relationships/hyperlink" Target="https://podminky.urs.cz/item/CS_URS_2024_02/997013501" TargetMode="External" /><Relationship Id="rId21" Type="http://schemas.openxmlformats.org/officeDocument/2006/relationships/hyperlink" Target="https://podminky.urs.cz/item/CS_URS_2024_02/997013509" TargetMode="External" /><Relationship Id="rId22" Type="http://schemas.openxmlformats.org/officeDocument/2006/relationships/hyperlink" Target="https://podminky.urs.cz/item/CS_URS_2024_02/997013862" TargetMode="External" /><Relationship Id="rId23" Type="http://schemas.openxmlformats.org/officeDocument/2006/relationships/hyperlink" Target="https://podminky.urs.cz/item/CS_URS_2024_02/998273102" TargetMode="External" /><Relationship Id="rId2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891351222" TargetMode="External" /><Relationship Id="rId2" Type="http://schemas.openxmlformats.org/officeDocument/2006/relationships/hyperlink" Target="https://podminky.urs.cz/item/CS_URS_2024_02/892471111" TargetMode="External" /><Relationship Id="rId3" Type="http://schemas.openxmlformats.org/officeDocument/2006/relationships/hyperlink" Target="https://podminky.urs.cz/item/CS_URS_2024_02/892473122" TargetMode="External" /><Relationship Id="rId4" Type="http://schemas.openxmlformats.org/officeDocument/2006/relationships/hyperlink" Target="https://podminky.urs.cz/item/CS_URS_2024_02/892482111" TargetMode="External" /><Relationship Id="rId5" Type="http://schemas.openxmlformats.org/officeDocument/2006/relationships/hyperlink" Target="https://podminky.urs.cz/item/CS_URS_2024_02/998272211" TargetMode="External" /><Relationship Id="rId6" Type="http://schemas.openxmlformats.org/officeDocument/2006/relationships/hyperlink" Target="https://podminky.urs.cz/item/CS_URS_2024_02/998272224" TargetMode="External" /><Relationship Id="rId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6183" TargetMode="External" /><Relationship Id="rId2" Type="http://schemas.openxmlformats.org/officeDocument/2006/relationships/hyperlink" Target="https://podminky.urs.cz/item/CS_URS_2024_02/113107522" TargetMode="External" /><Relationship Id="rId3" Type="http://schemas.openxmlformats.org/officeDocument/2006/relationships/hyperlink" Target="https://podminky.urs.cz/item/CS_URS_2024_02/113202111" TargetMode="External" /><Relationship Id="rId4" Type="http://schemas.openxmlformats.org/officeDocument/2006/relationships/hyperlink" Target="https://podminky.urs.cz/item/CS_URS_2024_02/119001405" TargetMode="External" /><Relationship Id="rId5" Type="http://schemas.openxmlformats.org/officeDocument/2006/relationships/hyperlink" Target="https://podminky.urs.cz/item/CS_URS_2024_02/119001421" TargetMode="External" /><Relationship Id="rId6" Type="http://schemas.openxmlformats.org/officeDocument/2006/relationships/hyperlink" Target="https://podminky.urs.cz/item/CS_URS_2024_02/121151113" TargetMode="External" /><Relationship Id="rId7" Type="http://schemas.openxmlformats.org/officeDocument/2006/relationships/hyperlink" Target="https://podminky.urs.cz/item/CS_URS_2024_02/132254205" TargetMode="External" /><Relationship Id="rId8" Type="http://schemas.openxmlformats.org/officeDocument/2006/relationships/hyperlink" Target="https://podminky.urs.cz/item/CS_URS_2024_02/139001101" TargetMode="External" /><Relationship Id="rId9" Type="http://schemas.openxmlformats.org/officeDocument/2006/relationships/hyperlink" Target="https://podminky.urs.cz/item/CS_URS_2024_02/151811132" TargetMode="External" /><Relationship Id="rId10" Type="http://schemas.openxmlformats.org/officeDocument/2006/relationships/hyperlink" Target="https://podminky.urs.cz/item/CS_URS_2024_02/151811232" TargetMode="External" /><Relationship Id="rId11" Type="http://schemas.openxmlformats.org/officeDocument/2006/relationships/hyperlink" Target="https://podminky.urs.cz/item/CS_URS_2024_02/162251102" TargetMode="External" /><Relationship Id="rId12" Type="http://schemas.openxmlformats.org/officeDocument/2006/relationships/hyperlink" Target="https://podminky.urs.cz/item/CS_URS_2024_02/162751117" TargetMode="External" /><Relationship Id="rId13" Type="http://schemas.openxmlformats.org/officeDocument/2006/relationships/hyperlink" Target="https://podminky.urs.cz/item/CS_URS_2024_02/167151111" TargetMode="External" /><Relationship Id="rId14" Type="http://schemas.openxmlformats.org/officeDocument/2006/relationships/hyperlink" Target="https://podminky.urs.cz/item/CS_URS_2024_02/171201231" TargetMode="External" /><Relationship Id="rId15" Type="http://schemas.openxmlformats.org/officeDocument/2006/relationships/hyperlink" Target="https://podminky.urs.cz/item/CS_URS_2024_02/171251201" TargetMode="External" /><Relationship Id="rId16" Type="http://schemas.openxmlformats.org/officeDocument/2006/relationships/hyperlink" Target="https://podminky.urs.cz/item/CS_URS_2024_02/174151101" TargetMode="External" /><Relationship Id="rId17" Type="http://schemas.openxmlformats.org/officeDocument/2006/relationships/hyperlink" Target="https://podminky.urs.cz/item/CS_URS_2024_02/174151101" TargetMode="External" /><Relationship Id="rId18" Type="http://schemas.openxmlformats.org/officeDocument/2006/relationships/hyperlink" Target="https://podminky.urs.cz/item/CS_URS_2024_02/174251109" TargetMode="External" /><Relationship Id="rId19" Type="http://schemas.openxmlformats.org/officeDocument/2006/relationships/hyperlink" Target="https://podminky.urs.cz/item/CS_URS_2024_02/175151101" TargetMode="External" /><Relationship Id="rId20" Type="http://schemas.openxmlformats.org/officeDocument/2006/relationships/hyperlink" Target="https://podminky.urs.cz/item/CS_URS_2024_02/181351103" TargetMode="External" /><Relationship Id="rId21" Type="http://schemas.openxmlformats.org/officeDocument/2006/relationships/hyperlink" Target="https://podminky.urs.cz/item/CS_URS_2024_02/181411131" TargetMode="External" /><Relationship Id="rId22" Type="http://schemas.openxmlformats.org/officeDocument/2006/relationships/hyperlink" Target="https://podminky.urs.cz/item/CS_URS_2024_02/451573111" TargetMode="External" /><Relationship Id="rId23" Type="http://schemas.openxmlformats.org/officeDocument/2006/relationships/hyperlink" Target="https://podminky.urs.cz/item/CS_URS_2024_02/452313151" TargetMode="External" /><Relationship Id="rId24" Type="http://schemas.openxmlformats.org/officeDocument/2006/relationships/hyperlink" Target="https://podminky.urs.cz/item/CS_URS_2024_02/452353111" TargetMode="External" /><Relationship Id="rId25" Type="http://schemas.openxmlformats.org/officeDocument/2006/relationships/hyperlink" Target="https://podminky.urs.cz/item/CS_URS_2024_02/452353112" TargetMode="External" /><Relationship Id="rId26" Type="http://schemas.openxmlformats.org/officeDocument/2006/relationships/hyperlink" Target="https://podminky.urs.cz/item/CS_URS_2024_02/564861011" TargetMode="External" /><Relationship Id="rId27" Type="http://schemas.openxmlformats.org/officeDocument/2006/relationships/hyperlink" Target="https://podminky.urs.cz/item/CS_URS_2024_02/567122114" TargetMode="External" /><Relationship Id="rId28" Type="http://schemas.openxmlformats.org/officeDocument/2006/relationships/hyperlink" Target="https://podminky.urs.cz/item/CS_URS_2024_02/591211111" TargetMode="External" /><Relationship Id="rId29" Type="http://schemas.openxmlformats.org/officeDocument/2006/relationships/hyperlink" Target="https://podminky.urs.cz/item/CS_URS_2024_02/851471131" TargetMode="External" /><Relationship Id="rId30" Type="http://schemas.openxmlformats.org/officeDocument/2006/relationships/hyperlink" Target="https://podminky.urs.cz/item/CS_URS_2024_02/857471131" TargetMode="External" /><Relationship Id="rId31" Type="http://schemas.openxmlformats.org/officeDocument/2006/relationships/hyperlink" Target="https://podminky.urs.cz/item/CS_URS_2024_02/857472122" TargetMode="External" /><Relationship Id="rId32" Type="http://schemas.openxmlformats.org/officeDocument/2006/relationships/hyperlink" Target="https://podminky.urs.cz/item/CS_URS_2024_02/892471111" TargetMode="External" /><Relationship Id="rId33" Type="http://schemas.openxmlformats.org/officeDocument/2006/relationships/hyperlink" Target="https://podminky.urs.cz/item/CS_URS_2024_02/892473122" TargetMode="External" /><Relationship Id="rId34" Type="http://schemas.openxmlformats.org/officeDocument/2006/relationships/hyperlink" Target="https://podminky.urs.cz/item/CS_URS_2024_02/892482111" TargetMode="External" /><Relationship Id="rId35" Type="http://schemas.openxmlformats.org/officeDocument/2006/relationships/hyperlink" Target="https://podminky.urs.cz/item/CS_URS_2024_02/899722113" TargetMode="External" /><Relationship Id="rId36" Type="http://schemas.openxmlformats.org/officeDocument/2006/relationships/hyperlink" Target="https://podminky.urs.cz/item/CS_URS_2024_02/916131113" TargetMode="External" /><Relationship Id="rId37" Type="http://schemas.openxmlformats.org/officeDocument/2006/relationships/hyperlink" Target="https://podminky.urs.cz/item/CS_URS_2024_02/979021113" TargetMode="External" /><Relationship Id="rId38" Type="http://schemas.openxmlformats.org/officeDocument/2006/relationships/hyperlink" Target="https://podminky.urs.cz/item/CS_URS_2024_02/979071011" TargetMode="External" /><Relationship Id="rId39" Type="http://schemas.openxmlformats.org/officeDocument/2006/relationships/hyperlink" Target="https://podminky.urs.cz/item/CS_URS_2024_02/997221551" TargetMode="External" /><Relationship Id="rId40" Type="http://schemas.openxmlformats.org/officeDocument/2006/relationships/hyperlink" Target="https://podminky.urs.cz/item/CS_URS_2024_02/997221559" TargetMode="External" /><Relationship Id="rId41" Type="http://schemas.openxmlformats.org/officeDocument/2006/relationships/hyperlink" Target="https://podminky.urs.cz/item/CS_URS_2024_02/997221873" TargetMode="External" /><Relationship Id="rId42" Type="http://schemas.openxmlformats.org/officeDocument/2006/relationships/hyperlink" Target="https://podminky.urs.cz/item/CS_URS_2024_02/998273102" TargetMode="External" /><Relationship Id="rId4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9001421" TargetMode="External" /><Relationship Id="rId2" Type="http://schemas.openxmlformats.org/officeDocument/2006/relationships/hyperlink" Target="https://podminky.urs.cz/item/CS_URS_2024_02/121151113" TargetMode="External" /><Relationship Id="rId3" Type="http://schemas.openxmlformats.org/officeDocument/2006/relationships/hyperlink" Target="https://podminky.urs.cz/item/CS_URS_2024_02/132254205" TargetMode="External" /><Relationship Id="rId4" Type="http://schemas.openxmlformats.org/officeDocument/2006/relationships/hyperlink" Target="https://podminky.urs.cz/item/CS_URS_2024_02/139001101" TargetMode="External" /><Relationship Id="rId5" Type="http://schemas.openxmlformats.org/officeDocument/2006/relationships/hyperlink" Target="https://podminky.urs.cz/item/CS_URS_2024_02/151811132" TargetMode="External" /><Relationship Id="rId6" Type="http://schemas.openxmlformats.org/officeDocument/2006/relationships/hyperlink" Target="https://podminky.urs.cz/item/CS_URS_2024_02/151811232" TargetMode="External" /><Relationship Id="rId7" Type="http://schemas.openxmlformats.org/officeDocument/2006/relationships/hyperlink" Target="https://podminky.urs.cz/item/CS_URS_2024_02/162251102" TargetMode="External" /><Relationship Id="rId8" Type="http://schemas.openxmlformats.org/officeDocument/2006/relationships/hyperlink" Target="https://podminky.urs.cz/item/CS_URS_2024_02/162751117" TargetMode="External" /><Relationship Id="rId9" Type="http://schemas.openxmlformats.org/officeDocument/2006/relationships/hyperlink" Target="https://podminky.urs.cz/item/CS_URS_2024_02/167151111" TargetMode="External" /><Relationship Id="rId10" Type="http://schemas.openxmlformats.org/officeDocument/2006/relationships/hyperlink" Target="https://podminky.urs.cz/item/CS_URS_2024_02/171201231" TargetMode="External" /><Relationship Id="rId11" Type="http://schemas.openxmlformats.org/officeDocument/2006/relationships/hyperlink" Target="https://podminky.urs.cz/item/CS_URS_2024_02/171251201" TargetMode="External" /><Relationship Id="rId12" Type="http://schemas.openxmlformats.org/officeDocument/2006/relationships/hyperlink" Target="https://podminky.urs.cz/item/CS_URS_2024_02/174151101" TargetMode="External" /><Relationship Id="rId13" Type="http://schemas.openxmlformats.org/officeDocument/2006/relationships/hyperlink" Target="https://podminky.urs.cz/item/CS_URS_2024_02/174251109" TargetMode="External" /><Relationship Id="rId14" Type="http://schemas.openxmlformats.org/officeDocument/2006/relationships/hyperlink" Target="https://podminky.urs.cz/item/CS_URS_2024_02/175151101" TargetMode="External" /><Relationship Id="rId15" Type="http://schemas.openxmlformats.org/officeDocument/2006/relationships/hyperlink" Target="https://podminky.urs.cz/item/CS_URS_2024_02/181351103" TargetMode="External" /><Relationship Id="rId16" Type="http://schemas.openxmlformats.org/officeDocument/2006/relationships/hyperlink" Target="https://podminky.urs.cz/item/CS_URS_2024_02/181411131" TargetMode="External" /><Relationship Id="rId17" Type="http://schemas.openxmlformats.org/officeDocument/2006/relationships/hyperlink" Target="https://podminky.urs.cz/item/CS_URS_2024_02/451573111" TargetMode="External" /><Relationship Id="rId18" Type="http://schemas.openxmlformats.org/officeDocument/2006/relationships/hyperlink" Target="https://podminky.urs.cz/item/CS_URS_2024_02/452313151" TargetMode="External" /><Relationship Id="rId19" Type="http://schemas.openxmlformats.org/officeDocument/2006/relationships/hyperlink" Target="https://podminky.urs.cz/item/CS_URS_2024_02/452353111" TargetMode="External" /><Relationship Id="rId20" Type="http://schemas.openxmlformats.org/officeDocument/2006/relationships/hyperlink" Target="https://podminky.urs.cz/item/CS_URS_2024_02/452353112" TargetMode="External" /><Relationship Id="rId21" Type="http://schemas.openxmlformats.org/officeDocument/2006/relationships/hyperlink" Target="https://podminky.urs.cz/item/CS_URS_2024_02/851441131" TargetMode="External" /><Relationship Id="rId22" Type="http://schemas.openxmlformats.org/officeDocument/2006/relationships/hyperlink" Target="https://podminky.urs.cz/item/CS_URS_2024_02/857441131" TargetMode="External" /><Relationship Id="rId23" Type="http://schemas.openxmlformats.org/officeDocument/2006/relationships/hyperlink" Target="https://podminky.urs.cz/item/CS_URS_2024_02/857442122" TargetMode="External" /><Relationship Id="rId24" Type="http://schemas.openxmlformats.org/officeDocument/2006/relationships/hyperlink" Target="https://podminky.urs.cz/item/CS_URS_2024_02/892441111" TargetMode="External" /><Relationship Id="rId25" Type="http://schemas.openxmlformats.org/officeDocument/2006/relationships/hyperlink" Target="https://podminky.urs.cz/item/CS_URS_2024_02/892442111" TargetMode="External" /><Relationship Id="rId26" Type="http://schemas.openxmlformats.org/officeDocument/2006/relationships/hyperlink" Target="https://podminky.urs.cz/item/CS_URS_2024_02/892443122" TargetMode="External" /><Relationship Id="rId27" Type="http://schemas.openxmlformats.org/officeDocument/2006/relationships/hyperlink" Target="https://podminky.urs.cz/item/CS_URS_2024_02/899722113" TargetMode="External" /><Relationship Id="rId28" Type="http://schemas.openxmlformats.org/officeDocument/2006/relationships/hyperlink" Target="https://podminky.urs.cz/item/CS_URS_2024_02/998273102" TargetMode="External" /><Relationship Id="rId29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6183" TargetMode="External" /><Relationship Id="rId2" Type="http://schemas.openxmlformats.org/officeDocument/2006/relationships/hyperlink" Target="https://podminky.urs.cz/item/CS_URS_2024_02/113107522" TargetMode="External" /><Relationship Id="rId3" Type="http://schemas.openxmlformats.org/officeDocument/2006/relationships/hyperlink" Target="https://podminky.urs.cz/item/CS_URS_2024_02/113202111" TargetMode="External" /><Relationship Id="rId4" Type="http://schemas.openxmlformats.org/officeDocument/2006/relationships/hyperlink" Target="https://podminky.urs.cz/item/CS_URS_2024_02/121151113" TargetMode="External" /><Relationship Id="rId5" Type="http://schemas.openxmlformats.org/officeDocument/2006/relationships/hyperlink" Target="https://podminky.urs.cz/item/CS_URS_2024_02/132254205" TargetMode="External" /><Relationship Id="rId6" Type="http://schemas.openxmlformats.org/officeDocument/2006/relationships/hyperlink" Target="https://podminky.urs.cz/item/CS_URS_2024_02/151811131" TargetMode="External" /><Relationship Id="rId7" Type="http://schemas.openxmlformats.org/officeDocument/2006/relationships/hyperlink" Target="https://podminky.urs.cz/item/CS_URS_2024_02/151811231" TargetMode="External" /><Relationship Id="rId8" Type="http://schemas.openxmlformats.org/officeDocument/2006/relationships/hyperlink" Target="https://podminky.urs.cz/item/CS_URS_2024_02/162251102" TargetMode="External" /><Relationship Id="rId9" Type="http://schemas.openxmlformats.org/officeDocument/2006/relationships/hyperlink" Target="https://podminky.urs.cz/item/CS_URS_2024_02/162751117" TargetMode="External" /><Relationship Id="rId10" Type="http://schemas.openxmlformats.org/officeDocument/2006/relationships/hyperlink" Target="https://podminky.urs.cz/item/CS_URS_2024_02/167151111" TargetMode="External" /><Relationship Id="rId11" Type="http://schemas.openxmlformats.org/officeDocument/2006/relationships/hyperlink" Target="https://podminky.urs.cz/item/CS_URS_2024_02/171201231" TargetMode="External" /><Relationship Id="rId12" Type="http://schemas.openxmlformats.org/officeDocument/2006/relationships/hyperlink" Target="https://podminky.urs.cz/item/CS_URS_2024_02/171251201" TargetMode="External" /><Relationship Id="rId13" Type="http://schemas.openxmlformats.org/officeDocument/2006/relationships/hyperlink" Target="https://podminky.urs.cz/item/CS_URS_2024_02/174151101" TargetMode="External" /><Relationship Id="rId14" Type="http://schemas.openxmlformats.org/officeDocument/2006/relationships/hyperlink" Target="https://podminky.urs.cz/item/CS_URS_2024_02/174151101" TargetMode="External" /><Relationship Id="rId15" Type="http://schemas.openxmlformats.org/officeDocument/2006/relationships/hyperlink" Target="https://podminky.urs.cz/item/CS_URS_2024_02/174251109" TargetMode="External" /><Relationship Id="rId16" Type="http://schemas.openxmlformats.org/officeDocument/2006/relationships/hyperlink" Target="https://podminky.urs.cz/item/CS_URS_2024_02/175151101" TargetMode="External" /><Relationship Id="rId17" Type="http://schemas.openxmlformats.org/officeDocument/2006/relationships/hyperlink" Target="https://podminky.urs.cz/item/CS_URS_2024_02/181351103" TargetMode="External" /><Relationship Id="rId18" Type="http://schemas.openxmlformats.org/officeDocument/2006/relationships/hyperlink" Target="https://podminky.urs.cz/item/CS_URS_2024_02/181411131" TargetMode="External" /><Relationship Id="rId19" Type="http://schemas.openxmlformats.org/officeDocument/2006/relationships/hyperlink" Target="https://podminky.urs.cz/item/CS_URS_2024_02/451573111" TargetMode="External" /><Relationship Id="rId20" Type="http://schemas.openxmlformats.org/officeDocument/2006/relationships/hyperlink" Target="https://podminky.urs.cz/item/CS_URS_2024_02/452112111" TargetMode="External" /><Relationship Id="rId21" Type="http://schemas.openxmlformats.org/officeDocument/2006/relationships/hyperlink" Target="https://podminky.urs.cz/item/CS_URS_2024_02/452311141" TargetMode="External" /><Relationship Id="rId22" Type="http://schemas.openxmlformats.org/officeDocument/2006/relationships/hyperlink" Target="https://podminky.urs.cz/item/CS_URS_2024_02/452351111" TargetMode="External" /><Relationship Id="rId23" Type="http://schemas.openxmlformats.org/officeDocument/2006/relationships/hyperlink" Target="https://podminky.urs.cz/item/CS_URS_2024_02/452351112" TargetMode="External" /><Relationship Id="rId24" Type="http://schemas.openxmlformats.org/officeDocument/2006/relationships/hyperlink" Target="https://podminky.urs.cz/item/CS_URS_2024_02/564861011" TargetMode="External" /><Relationship Id="rId25" Type="http://schemas.openxmlformats.org/officeDocument/2006/relationships/hyperlink" Target="https://podminky.urs.cz/item/CS_URS_2024_02/567122114" TargetMode="External" /><Relationship Id="rId26" Type="http://schemas.openxmlformats.org/officeDocument/2006/relationships/hyperlink" Target="https://podminky.urs.cz/item/CS_URS_2024_02/591211111" TargetMode="External" /><Relationship Id="rId27" Type="http://schemas.openxmlformats.org/officeDocument/2006/relationships/hyperlink" Target="https://podminky.urs.cz/item/CS_URS_2024_02/871360320" TargetMode="External" /><Relationship Id="rId28" Type="http://schemas.openxmlformats.org/officeDocument/2006/relationships/hyperlink" Target="https://podminky.urs.cz/item/CS_URS_2024_02/871365201" TargetMode="External" /><Relationship Id="rId29" Type="http://schemas.openxmlformats.org/officeDocument/2006/relationships/hyperlink" Target="https://podminky.urs.cz/item/CS_URS_2024_02/877365201" TargetMode="External" /><Relationship Id="rId30" Type="http://schemas.openxmlformats.org/officeDocument/2006/relationships/hyperlink" Target="https://podminky.urs.cz/item/CS_URS_2024_02/891355321" TargetMode="External" /><Relationship Id="rId31" Type="http://schemas.openxmlformats.org/officeDocument/2006/relationships/hyperlink" Target="https://podminky.urs.cz/item/CS_URS_2024_02/894410103" TargetMode="External" /><Relationship Id="rId32" Type="http://schemas.openxmlformats.org/officeDocument/2006/relationships/hyperlink" Target="https://podminky.urs.cz/item/CS_URS_2024_02/894410211" TargetMode="External" /><Relationship Id="rId33" Type="http://schemas.openxmlformats.org/officeDocument/2006/relationships/hyperlink" Target="https://podminky.urs.cz/item/CS_URS_2024_02/894410212" TargetMode="External" /><Relationship Id="rId34" Type="http://schemas.openxmlformats.org/officeDocument/2006/relationships/hyperlink" Target="https://podminky.urs.cz/item/CS_URS_2024_02/894410232" TargetMode="External" /><Relationship Id="rId35" Type="http://schemas.openxmlformats.org/officeDocument/2006/relationships/hyperlink" Target="https://podminky.urs.cz/item/CS_URS_2024_02/899104112" TargetMode="External" /><Relationship Id="rId36" Type="http://schemas.openxmlformats.org/officeDocument/2006/relationships/hyperlink" Target="https://podminky.urs.cz/item/CS_URS_2024_02/899722113" TargetMode="External" /><Relationship Id="rId37" Type="http://schemas.openxmlformats.org/officeDocument/2006/relationships/hyperlink" Target="https://podminky.urs.cz/item/CS_URS_2024_02/916111123" TargetMode="External" /><Relationship Id="rId38" Type="http://schemas.openxmlformats.org/officeDocument/2006/relationships/hyperlink" Target="https://podminky.urs.cz/item/CS_URS_2024_02/916131113" TargetMode="External" /><Relationship Id="rId39" Type="http://schemas.openxmlformats.org/officeDocument/2006/relationships/hyperlink" Target="https://podminky.urs.cz/item/CS_URS_2024_02/977151128" TargetMode="External" /><Relationship Id="rId40" Type="http://schemas.openxmlformats.org/officeDocument/2006/relationships/hyperlink" Target="https://podminky.urs.cz/item/CS_URS_2024_02/977151911" TargetMode="External" /><Relationship Id="rId41" Type="http://schemas.openxmlformats.org/officeDocument/2006/relationships/hyperlink" Target="https://podminky.urs.cz/item/CS_URS_2024_02/979021113" TargetMode="External" /><Relationship Id="rId42" Type="http://schemas.openxmlformats.org/officeDocument/2006/relationships/hyperlink" Target="https://podminky.urs.cz/item/CS_URS_2024_02/979071011" TargetMode="External" /><Relationship Id="rId43" Type="http://schemas.openxmlformats.org/officeDocument/2006/relationships/hyperlink" Target="https://podminky.urs.cz/item/CS_URS_2024_02/997221551" TargetMode="External" /><Relationship Id="rId44" Type="http://schemas.openxmlformats.org/officeDocument/2006/relationships/hyperlink" Target="https://podminky.urs.cz/item/CS_URS_2024_02/997221559" TargetMode="External" /><Relationship Id="rId45" Type="http://schemas.openxmlformats.org/officeDocument/2006/relationships/hyperlink" Target="https://podminky.urs.cz/item/CS_URS_2024_02/997221561" TargetMode="External" /><Relationship Id="rId46" Type="http://schemas.openxmlformats.org/officeDocument/2006/relationships/hyperlink" Target="https://podminky.urs.cz/item/CS_URS_2024_02/997221569" TargetMode="External" /><Relationship Id="rId47" Type="http://schemas.openxmlformats.org/officeDocument/2006/relationships/hyperlink" Target="https://podminky.urs.cz/item/CS_URS_2024_02/997221862" TargetMode="External" /><Relationship Id="rId48" Type="http://schemas.openxmlformats.org/officeDocument/2006/relationships/hyperlink" Target="https://podminky.urs.cz/item/CS_URS_2024_02/997221873" TargetMode="External" /><Relationship Id="rId49" Type="http://schemas.openxmlformats.org/officeDocument/2006/relationships/hyperlink" Target="https://podminky.urs.cz/item/CS_URS_2024_02/998276111" TargetMode="External" /><Relationship Id="rId50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6183" TargetMode="External" /><Relationship Id="rId2" Type="http://schemas.openxmlformats.org/officeDocument/2006/relationships/hyperlink" Target="https://podminky.urs.cz/item/CS_URS_2024_02/113107522" TargetMode="External" /><Relationship Id="rId3" Type="http://schemas.openxmlformats.org/officeDocument/2006/relationships/hyperlink" Target="https://podminky.urs.cz/item/CS_URS_2024_02/113202111" TargetMode="External" /><Relationship Id="rId4" Type="http://schemas.openxmlformats.org/officeDocument/2006/relationships/hyperlink" Target="https://podminky.urs.cz/item/CS_URS_2024_02/121151113" TargetMode="External" /><Relationship Id="rId5" Type="http://schemas.openxmlformats.org/officeDocument/2006/relationships/hyperlink" Target="https://podminky.urs.cz/item/CS_URS_2024_02/132254205" TargetMode="External" /><Relationship Id="rId6" Type="http://schemas.openxmlformats.org/officeDocument/2006/relationships/hyperlink" Target="https://podminky.urs.cz/item/CS_URS_2024_02/151811132" TargetMode="External" /><Relationship Id="rId7" Type="http://schemas.openxmlformats.org/officeDocument/2006/relationships/hyperlink" Target="https://podminky.urs.cz/item/CS_URS_2024_02/151811232" TargetMode="External" /><Relationship Id="rId8" Type="http://schemas.openxmlformats.org/officeDocument/2006/relationships/hyperlink" Target="https://podminky.urs.cz/item/CS_URS_2024_02/162251102" TargetMode="External" /><Relationship Id="rId9" Type="http://schemas.openxmlformats.org/officeDocument/2006/relationships/hyperlink" Target="https://podminky.urs.cz/item/CS_URS_2024_02/167151111" TargetMode="External" /><Relationship Id="rId10" Type="http://schemas.openxmlformats.org/officeDocument/2006/relationships/hyperlink" Target="https://podminky.urs.cz/item/CS_URS_2024_02/171251201" TargetMode="External" /><Relationship Id="rId11" Type="http://schemas.openxmlformats.org/officeDocument/2006/relationships/hyperlink" Target="https://podminky.urs.cz/item/CS_URS_2024_02/174151101" TargetMode="External" /><Relationship Id="rId12" Type="http://schemas.openxmlformats.org/officeDocument/2006/relationships/hyperlink" Target="https://podminky.urs.cz/item/CS_URS_2024_02/174251109" TargetMode="External" /><Relationship Id="rId13" Type="http://schemas.openxmlformats.org/officeDocument/2006/relationships/hyperlink" Target="https://podminky.urs.cz/item/CS_URS_2024_02/181351103" TargetMode="External" /><Relationship Id="rId14" Type="http://schemas.openxmlformats.org/officeDocument/2006/relationships/hyperlink" Target="https://podminky.urs.cz/item/CS_URS_2024_02/181411131" TargetMode="External" /><Relationship Id="rId15" Type="http://schemas.openxmlformats.org/officeDocument/2006/relationships/hyperlink" Target="https://podminky.urs.cz/item/CS_URS_2024_02/451573111" TargetMode="External" /><Relationship Id="rId16" Type="http://schemas.openxmlformats.org/officeDocument/2006/relationships/hyperlink" Target="https://podminky.urs.cz/item/CS_URS_2024_02/452313151" TargetMode="External" /><Relationship Id="rId17" Type="http://schemas.openxmlformats.org/officeDocument/2006/relationships/hyperlink" Target="https://podminky.urs.cz/item/CS_URS_2024_02/452353111" TargetMode="External" /><Relationship Id="rId18" Type="http://schemas.openxmlformats.org/officeDocument/2006/relationships/hyperlink" Target="https://podminky.urs.cz/item/CS_URS_2024_02/452353112" TargetMode="External" /><Relationship Id="rId19" Type="http://schemas.openxmlformats.org/officeDocument/2006/relationships/hyperlink" Target="https://podminky.urs.cz/item/CS_URS_2024_02/564861011" TargetMode="External" /><Relationship Id="rId20" Type="http://schemas.openxmlformats.org/officeDocument/2006/relationships/hyperlink" Target="https://podminky.urs.cz/item/CS_URS_2024_02/567122114" TargetMode="External" /><Relationship Id="rId21" Type="http://schemas.openxmlformats.org/officeDocument/2006/relationships/hyperlink" Target="https://podminky.urs.cz/item/CS_URS_2024_02/591211111" TargetMode="External" /><Relationship Id="rId22" Type="http://schemas.openxmlformats.org/officeDocument/2006/relationships/hyperlink" Target="https://podminky.urs.cz/item/CS_URS_2024_02/891311112" TargetMode="External" /><Relationship Id="rId23" Type="http://schemas.openxmlformats.org/officeDocument/2006/relationships/hyperlink" Target="https://podminky.urs.cz/item/CS_URS_2024_02/891311811" TargetMode="External" /><Relationship Id="rId24" Type="http://schemas.openxmlformats.org/officeDocument/2006/relationships/hyperlink" Target="https://podminky.urs.cz/item/CS_URS_2024_02/892441111" TargetMode="External" /><Relationship Id="rId25" Type="http://schemas.openxmlformats.org/officeDocument/2006/relationships/hyperlink" Target="https://podminky.urs.cz/item/CS_URS_2024_02/892442111" TargetMode="External" /><Relationship Id="rId26" Type="http://schemas.openxmlformats.org/officeDocument/2006/relationships/hyperlink" Target="https://podminky.urs.cz/item/CS_URS_2024_02/892443122" TargetMode="External" /><Relationship Id="rId27" Type="http://schemas.openxmlformats.org/officeDocument/2006/relationships/hyperlink" Target="https://podminky.urs.cz/item/CS_URS_2024_02/916131113" TargetMode="External" /><Relationship Id="rId28" Type="http://schemas.openxmlformats.org/officeDocument/2006/relationships/hyperlink" Target="https://podminky.urs.cz/item/CS_URS_2024_02/961044111" TargetMode="External" /><Relationship Id="rId29" Type="http://schemas.openxmlformats.org/officeDocument/2006/relationships/hyperlink" Target="https://podminky.urs.cz/item/CS_URS_2024_02/979021113" TargetMode="External" /><Relationship Id="rId30" Type="http://schemas.openxmlformats.org/officeDocument/2006/relationships/hyperlink" Target="https://podminky.urs.cz/item/CS_URS_2024_02/979071011" TargetMode="External" /><Relationship Id="rId31" Type="http://schemas.openxmlformats.org/officeDocument/2006/relationships/hyperlink" Target="https://podminky.urs.cz/item/CS_URS_2024_02/997013111" TargetMode="External" /><Relationship Id="rId32" Type="http://schemas.openxmlformats.org/officeDocument/2006/relationships/hyperlink" Target="https://podminky.urs.cz/item/CS_URS_2024_02/997013501" TargetMode="External" /><Relationship Id="rId33" Type="http://schemas.openxmlformats.org/officeDocument/2006/relationships/hyperlink" Target="https://podminky.urs.cz/item/CS_URS_2024_02/997013509" TargetMode="External" /><Relationship Id="rId34" Type="http://schemas.openxmlformats.org/officeDocument/2006/relationships/hyperlink" Target="https://podminky.urs.cz/item/CS_URS_2024_02/997013814" TargetMode="External" /><Relationship Id="rId35" Type="http://schemas.openxmlformats.org/officeDocument/2006/relationships/hyperlink" Target="https://podminky.urs.cz/item/CS_URS_2024_02/997013861" TargetMode="External" /><Relationship Id="rId36" Type="http://schemas.openxmlformats.org/officeDocument/2006/relationships/hyperlink" Target="https://podminky.urs.cz/item/CS_URS_2024_02/997221551" TargetMode="External" /><Relationship Id="rId37" Type="http://schemas.openxmlformats.org/officeDocument/2006/relationships/hyperlink" Target="https://podminky.urs.cz/item/CS_URS_2024_02/997221559" TargetMode="External" /><Relationship Id="rId38" Type="http://schemas.openxmlformats.org/officeDocument/2006/relationships/hyperlink" Target="https://podminky.urs.cz/item/CS_URS_2024_02/997221873" TargetMode="External" /><Relationship Id="rId39" Type="http://schemas.openxmlformats.org/officeDocument/2006/relationships/hyperlink" Target="https://podminky.urs.cz/item/CS_URS_2024_02/998273102" TargetMode="External" /><Relationship Id="rId40" Type="http://schemas.openxmlformats.org/officeDocument/2006/relationships/hyperlink" Target="https://podminky.urs.cz/item/CS_URS_2024_02/713410813" TargetMode="External" /><Relationship Id="rId41" Type="http://schemas.openxmlformats.org/officeDocument/2006/relationships/hyperlink" Target="https://podminky.urs.cz/item/CS_URS_2024_02/713411111" TargetMode="External" /><Relationship Id="rId42" Type="http://schemas.openxmlformats.org/officeDocument/2006/relationships/hyperlink" Target="https://podminky.urs.cz/item/CS_URS_2024_02/713490821" TargetMode="External" /><Relationship Id="rId43" Type="http://schemas.openxmlformats.org/officeDocument/2006/relationships/hyperlink" Target="https://podminky.urs.cz/item/CS_URS_2024_02/713491211" TargetMode="External" /><Relationship Id="rId44" Type="http://schemas.openxmlformats.org/officeDocument/2006/relationships/hyperlink" Target="https://podminky.urs.cz/item/CS_URS_2024_02/998713101" TargetMode="External" /><Relationship Id="rId45" Type="http://schemas.openxmlformats.org/officeDocument/2006/relationships/hyperlink" Target="https://podminky.urs.cz/item/CS_URS_2024_02/230011178" TargetMode="External" /><Relationship Id="rId46" Type="http://schemas.openxmlformats.org/officeDocument/2006/relationships/hyperlink" Target="https://podminky.urs.cz/item/CS_URS_2024_02/230025162" TargetMode="External" /><Relationship Id="rId47" Type="http://schemas.openxmlformats.org/officeDocument/2006/relationships/hyperlink" Target="https://podminky.urs.cz/item/CS_URS_2024_02/230025171" TargetMode="External" /><Relationship Id="rId48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30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28</v>
      </c>
      <c r="AL14" s="25"/>
      <c r="AM14" s="25"/>
      <c r="AN14" s="37" t="s">
        <v>30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27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32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35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37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38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39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40</v>
      </c>
      <c r="E29" s="50"/>
      <c r="F29" s="35" t="s">
        <v>41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42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43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44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45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46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47</v>
      </c>
      <c r="U35" s="57"/>
      <c r="V35" s="57"/>
      <c r="W35" s="57"/>
      <c r="X35" s="59" t="s">
        <v>48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49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2024/083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Brno, Bauerova II – rekonstrukce vodovodu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Brno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10. 12. 2024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 xml:space="preserve"> 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31</v>
      </c>
      <c r="AJ49" s="43"/>
      <c r="AK49" s="43"/>
      <c r="AL49" s="43"/>
      <c r="AM49" s="76" t="str">
        <f>IF(E17="","",E17)</f>
        <v xml:space="preserve"> </v>
      </c>
      <c r="AN49" s="67"/>
      <c r="AO49" s="67"/>
      <c r="AP49" s="67"/>
      <c r="AQ49" s="43"/>
      <c r="AR49" s="47"/>
      <c r="AS49" s="77" t="s">
        <v>50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33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51</v>
      </c>
      <c r="D52" s="90"/>
      <c r="E52" s="90"/>
      <c r="F52" s="90"/>
      <c r="G52" s="90"/>
      <c r="H52" s="91"/>
      <c r="I52" s="92" t="s">
        <v>52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53</v>
      </c>
      <c r="AH52" s="90"/>
      <c r="AI52" s="90"/>
      <c r="AJ52" s="90"/>
      <c r="AK52" s="90"/>
      <c r="AL52" s="90"/>
      <c r="AM52" s="90"/>
      <c r="AN52" s="92" t="s">
        <v>54</v>
      </c>
      <c r="AO52" s="90"/>
      <c r="AP52" s="90"/>
      <c r="AQ52" s="94" t="s">
        <v>55</v>
      </c>
      <c r="AR52" s="47"/>
      <c r="AS52" s="95" t="s">
        <v>56</v>
      </c>
      <c r="AT52" s="96" t="s">
        <v>57</v>
      </c>
      <c r="AU52" s="96" t="s">
        <v>58</v>
      </c>
      <c r="AV52" s="96" t="s">
        <v>59</v>
      </c>
      <c r="AW52" s="96" t="s">
        <v>60</v>
      </c>
      <c r="AX52" s="96" t="s">
        <v>61</v>
      </c>
      <c r="AY52" s="96" t="s">
        <v>62</v>
      </c>
      <c r="AZ52" s="96" t="s">
        <v>63</v>
      </c>
      <c r="BA52" s="96" t="s">
        <v>64</v>
      </c>
      <c r="BB52" s="96" t="s">
        <v>65</v>
      </c>
      <c r="BC52" s="96" t="s">
        <v>66</v>
      </c>
      <c r="BD52" s="97" t="s">
        <v>67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68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ROUND(AG55+AG63+AG66+AG72+AG73,2)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ROUND(AS55+AS63+AS66+AS72+AS73,2)</f>
        <v>0</v>
      </c>
      <c r="AT54" s="109">
        <f>ROUND(SUM(AV54:AW54),2)</f>
        <v>0</v>
      </c>
      <c r="AU54" s="110">
        <f>ROUND(AU55+AU63+AU66+AU72+AU73,5)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ROUND(AZ55+AZ63+AZ66+AZ72+AZ73,2)</f>
        <v>0</v>
      </c>
      <c r="BA54" s="109">
        <f>ROUND(BA55+BA63+BA66+BA72+BA73,2)</f>
        <v>0</v>
      </c>
      <c r="BB54" s="109">
        <f>ROUND(BB55+BB63+BB66+BB72+BB73,2)</f>
        <v>0</v>
      </c>
      <c r="BC54" s="109">
        <f>ROUND(BC55+BC63+BC66+BC72+BC73,2)</f>
        <v>0</v>
      </c>
      <c r="BD54" s="111">
        <f>ROUND(BD55+BD63+BD66+BD72+BD73,2)</f>
        <v>0</v>
      </c>
      <c r="BE54" s="6"/>
      <c r="BS54" s="112" t="s">
        <v>69</v>
      </c>
      <c r="BT54" s="112" t="s">
        <v>70</v>
      </c>
      <c r="BU54" s="113" t="s">
        <v>71</v>
      </c>
      <c r="BV54" s="112" t="s">
        <v>72</v>
      </c>
      <c r="BW54" s="112" t="s">
        <v>5</v>
      </c>
      <c r="BX54" s="112" t="s">
        <v>73</v>
      </c>
      <c r="CL54" s="112" t="s">
        <v>19</v>
      </c>
    </row>
    <row r="55" s="7" customFormat="1" ht="16.5" customHeight="1">
      <c r="A55" s="7"/>
      <c r="B55" s="114"/>
      <c r="C55" s="115"/>
      <c r="D55" s="116" t="s">
        <v>74</v>
      </c>
      <c r="E55" s="116"/>
      <c r="F55" s="116"/>
      <c r="G55" s="116"/>
      <c r="H55" s="116"/>
      <c r="I55" s="117"/>
      <c r="J55" s="116" t="s">
        <v>75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ROUND(AG56+AG57+AG62,2)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76</v>
      </c>
      <c r="AR55" s="121"/>
      <c r="AS55" s="122">
        <f>ROUND(AS56+AS57+AS62,2)</f>
        <v>0</v>
      </c>
      <c r="AT55" s="123">
        <f>ROUND(SUM(AV55:AW55),2)</f>
        <v>0</v>
      </c>
      <c r="AU55" s="124">
        <f>ROUND(AU56+AU57+AU62,5)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ROUND(AZ56+AZ57+AZ62,2)</f>
        <v>0</v>
      </c>
      <c r="BA55" s="123">
        <f>ROUND(BA56+BA57+BA62,2)</f>
        <v>0</v>
      </c>
      <c r="BB55" s="123">
        <f>ROUND(BB56+BB57+BB62,2)</f>
        <v>0</v>
      </c>
      <c r="BC55" s="123">
        <f>ROUND(BC56+BC57+BC62,2)</f>
        <v>0</v>
      </c>
      <c r="BD55" s="125">
        <f>ROUND(BD56+BD57+BD62,2)</f>
        <v>0</v>
      </c>
      <c r="BE55" s="7"/>
      <c r="BS55" s="126" t="s">
        <v>69</v>
      </c>
      <c r="BT55" s="126" t="s">
        <v>77</v>
      </c>
      <c r="BU55" s="126" t="s">
        <v>71</v>
      </c>
      <c r="BV55" s="126" t="s">
        <v>72</v>
      </c>
      <c r="BW55" s="126" t="s">
        <v>78</v>
      </c>
      <c r="BX55" s="126" t="s">
        <v>5</v>
      </c>
      <c r="CL55" s="126" t="s">
        <v>19</v>
      </c>
      <c r="CM55" s="126" t="s">
        <v>79</v>
      </c>
    </row>
    <row r="56" s="4" customFormat="1" ht="23.25" customHeight="1">
      <c r="A56" s="127" t="s">
        <v>80</v>
      </c>
      <c r="B56" s="66"/>
      <c r="C56" s="128"/>
      <c r="D56" s="128"/>
      <c r="E56" s="129" t="s">
        <v>81</v>
      </c>
      <c r="F56" s="129"/>
      <c r="G56" s="129"/>
      <c r="H56" s="129"/>
      <c r="I56" s="129"/>
      <c r="J56" s="128"/>
      <c r="K56" s="129" t="s">
        <v>82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'SO330.001 - Demontáž stáv...'!J32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83</v>
      </c>
      <c r="AR56" s="68"/>
      <c r="AS56" s="132">
        <v>0</v>
      </c>
      <c r="AT56" s="133">
        <f>ROUND(SUM(AV56:AW56),2)</f>
        <v>0</v>
      </c>
      <c r="AU56" s="134">
        <f>'SO330.001 - Demontáž stáv...'!P91</f>
        <v>0</v>
      </c>
      <c r="AV56" s="133">
        <f>'SO330.001 - Demontáž stáv...'!J35</f>
        <v>0</v>
      </c>
      <c r="AW56" s="133">
        <f>'SO330.001 - Demontáž stáv...'!J36</f>
        <v>0</v>
      </c>
      <c r="AX56" s="133">
        <f>'SO330.001 - Demontáž stáv...'!J37</f>
        <v>0</v>
      </c>
      <c r="AY56" s="133">
        <f>'SO330.001 - Demontáž stáv...'!J38</f>
        <v>0</v>
      </c>
      <c r="AZ56" s="133">
        <f>'SO330.001 - Demontáž stáv...'!F35</f>
        <v>0</v>
      </c>
      <c r="BA56" s="133">
        <f>'SO330.001 - Demontáž stáv...'!F36</f>
        <v>0</v>
      </c>
      <c r="BB56" s="133">
        <f>'SO330.001 - Demontáž stáv...'!F37</f>
        <v>0</v>
      </c>
      <c r="BC56" s="133">
        <f>'SO330.001 - Demontáž stáv...'!F38</f>
        <v>0</v>
      </c>
      <c r="BD56" s="135">
        <f>'SO330.001 - Demontáž stáv...'!F39</f>
        <v>0</v>
      </c>
      <c r="BE56" s="4"/>
      <c r="BT56" s="136" t="s">
        <v>79</v>
      </c>
      <c r="BV56" s="136" t="s">
        <v>72</v>
      </c>
      <c r="BW56" s="136" t="s">
        <v>84</v>
      </c>
      <c r="BX56" s="136" t="s">
        <v>78</v>
      </c>
      <c r="CL56" s="136" t="s">
        <v>19</v>
      </c>
    </row>
    <row r="57" s="4" customFormat="1" ht="23.25" customHeight="1">
      <c r="A57" s="4"/>
      <c r="B57" s="66"/>
      <c r="C57" s="128"/>
      <c r="D57" s="128"/>
      <c r="E57" s="129" t="s">
        <v>85</v>
      </c>
      <c r="F57" s="129"/>
      <c r="G57" s="129"/>
      <c r="H57" s="129"/>
      <c r="I57" s="129"/>
      <c r="J57" s="128"/>
      <c r="K57" s="129" t="s">
        <v>86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7">
        <f>ROUND(SUM(AG58:AG61),2)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83</v>
      </c>
      <c r="AR57" s="68"/>
      <c r="AS57" s="132">
        <f>ROUND(SUM(AS58:AS61),2)</f>
        <v>0</v>
      </c>
      <c r="AT57" s="133">
        <f>ROUND(SUM(AV57:AW57),2)</f>
        <v>0</v>
      </c>
      <c r="AU57" s="134">
        <f>ROUND(SUM(AU58:AU61),5)</f>
        <v>0</v>
      </c>
      <c r="AV57" s="133">
        <f>ROUND(AZ57*L29,2)</f>
        <v>0</v>
      </c>
      <c r="AW57" s="133">
        <f>ROUND(BA57*L30,2)</f>
        <v>0</v>
      </c>
      <c r="AX57" s="133">
        <f>ROUND(BB57*L29,2)</f>
        <v>0</v>
      </c>
      <c r="AY57" s="133">
        <f>ROUND(BC57*L30,2)</f>
        <v>0</v>
      </c>
      <c r="AZ57" s="133">
        <f>ROUND(SUM(AZ58:AZ61),2)</f>
        <v>0</v>
      </c>
      <c r="BA57" s="133">
        <f>ROUND(SUM(BA58:BA61),2)</f>
        <v>0</v>
      </c>
      <c r="BB57" s="133">
        <f>ROUND(SUM(BB58:BB61),2)</f>
        <v>0</v>
      </c>
      <c r="BC57" s="133">
        <f>ROUND(SUM(BC58:BC61),2)</f>
        <v>0</v>
      </c>
      <c r="BD57" s="135">
        <f>ROUND(SUM(BD58:BD61),2)</f>
        <v>0</v>
      </c>
      <c r="BE57" s="4"/>
      <c r="BS57" s="136" t="s">
        <v>69</v>
      </c>
      <c r="BT57" s="136" t="s">
        <v>79</v>
      </c>
      <c r="BU57" s="136" t="s">
        <v>71</v>
      </c>
      <c r="BV57" s="136" t="s">
        <v>72</v>
      </c>
      <c r="BW57" s="136" t="s">
        <v>87</v>
      </c>
      <c r="BX57" s="136" t="s">
        <v>78</v>
      </c>
      <c r="CL57" s="136" t="s">
        <v>19</v>
      </c>
    </row>
    <row r="58" s="4" customFormat="1" ht="23.25" customHeight="1">
      <c r="A58" s="127" t="s">
        <v>80</v>
      </c>
      <c r="B58" s="66"/>
      <c r="C58" s="128"/>
      <c r="D58" s="128"/>
      <c r="E58" s="128"/>
      <c r="F58" s="129" t="s">
        <v>88</v>
      </c>
      <c r="G58" s="129"/>
      <c r="H58" s="129"/>
      <c r="I58" s="129"/>
      <c r="J58" s="129"/>
      <c r="K58" s="128"/>
      <c r="L58" s="129" t="s">
        <v>89</v>
      </c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'001 - Řad V-1a (NEREZ pr....'!J34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83</v>
      </c>
      <c r="AR58" s="68"/>
      <c r="AS58" s="132">
        <v>0</v>
      </c>
      <c r="AT58" s="133">
        <f>ROUND(SUM(AV58:AW58),2)</f>
        <v>0</v>
      </c>
      <c r="AU58" s="134">
        <f>'001 - Řad V-1a (NEREZ pr....'!P98</f>
        <v>0</v>
      </c>
      <c r="AV58" s="133">
        <f>'001 - Řad V-1a (NEREZ pr....'!J37</f>
        <v>0</v>
      </c>
      <c r="AW58" s="133">
        <f>'001 - Řad V-1a (NEREZ pr....'!J38</f>
        <v>0</v>
      </c>
      <c r="AX58" s="133">
        <f>'001 - Řad V-1a (NEREZ pr....'!J39</f>
        <v>0</v>
      </c>
      <c r="AY58" s="133">
        <f>'001 - Řad V-1a (NEREZ pr....'!J40</f>
        <v>0</v>
      </c>
      <c r="AZ58" s="133">
        <f>'001 - Řad V-1a (NEREZ pr....'!F37</f>
        <v>0</v>
      </c>
      <c r="BA58" s="133">
        <f>'001 - Řad V-1a (NEREZ pr....'!F38</f>
        <v>0</v>
      </c>
      <c r="BB58" s="133">
        <f>'001 - Řad V-1a (NEREZ pr....'!F39</f>
        <v>0</v>
      </c>
      <c r="BC58" s="133">
        <f>'001 - Řad V-1a (NEREZ pr....'!F40</f>
        <v>0</v>
      </c>
      <c r="BD58" s="135">
        <f>'001 - Řad V-1a (NEREZ pr....'!F41</f>
        <v>0</v>
      </c>
      <c r="BE58" s="4"/>
      <c r="BT58" s="136" t="s">
        <v>90</v>
      </c>
      <c r="BV58" s="136" t="s">
        <v>72</v>
      </c>
      <c r="BW58" s="136" t="s">
        <v>91</v>
      </c>
      <c r="BX58" s="136" t="s">
        <v>87</v>
      </c>
      <c r="CL58" s="136" t="s">
        <v>19</v>
      </c>
    </row>
    <row r="59" s="4" customFormat="1" ht="16.5" customHeight="1">
      <c r="A59" s="127" t="s">
        <v>80</v>
      </c>
      <c r="B59" s="66"/>
      <c r="C59" s="128"/>
      <c r="D59" s="128"/>
      <c r="E59" s="128"/>
      <c r="F59" s="129" t="s">
        <v>92</v>
      </c>
      <c r="G59" s="129"/>
      <c r="H59" s="129"/>
      <c r="I59" s="129"/>
      <c r="J59" s="129"/>
      <c r="K59" s="128"/>
      <c r="L59" s="129" t="s">
        <v>93</v>
      </c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30">
        <f>'002 - Řad V-1b (TLT DN 800)'!J34</f>
        <v>0</v>
      </c>
      <c r="AH59" s="128"/>
      <c r="AI59" s="128"/>
      <c r="AJ59" s="128"/>
      <c r="AK59" s="128"/>
      <c r="AL59" s="128"/>
      <c r="AM59" s="128"/>
      <c r="AN59" s="130">
        <f>SUM(AG59,AT59)</f>
        <v>0</v>
      </c>
      <c r="AO59" s="128"/>
      <c r="AP59" s="128"/>
      <c r="AQ59" s="131" t="s">
        <v>83</v>
      </c>
      <c r="AR59" s="68"/>
      <c r="AS59" s="132">
        <v>0</v>
      </c>
      <c r="AT59" s="133">
        <f>ROUND(SUM(AV59:AW59),2)</f>
        <v>0</v>
      </c>
      <c r="AU59" s="134">
        <f>'002 - Řad V-1b (TLT DN 800)'!P101</f>
        <v>0</v>
      </c>
      <c r="AV59" s="133">
        <f>'002 - Řad V-1b (TLT DN 800)'!J37</f>
        <v>0</v>
      </c>
      <c r="AW59" s="133">
        <f>'002 - Řad V-1b (TLT DN 800)'!J38</f>
        <v>0</v>
      </c>
      <c r="AX59" s="133">
        <f>'002 - Řad V-1b (TLT DN 800)'!J39</f>
        <v>0</v>
      </c>
      <c r="AY59" s="133">
        <f>'002 - Řad V-1b (TLT DN 800)'!J40</f>
        <v>0</v>
      </c>
      <c r="AZ59" s="133">
        <f>'002 - Řad V-1b (TLT DN 800)'!F37</f>
        <v>0</v>
      </c>
      <c r="BA59" s="133">
        <f>'002 - Řad V-1b (TLT DN 800)'!F38</f>
        <v>0</v>
      </c>
      <c r="BB59" s="133">
        <f>'002 - Řad V-1b (TLT DN 800)'!F39</f>
        <v>0</v>
      </c>
      <c r="BC59" s="133">
        <f>'002 - Řad V-1b (TLT DN 800)'!F40</f>
        <v>0</v>
      </c>
      <c r="BD59" s="135">
        <f>'002 - Řad V-1b (TLT DN 800)'!F41</f>
        <v>0</v>
      </c>
      <c r="BE59" s="4"/>
      <c r="BT59" s="136" t="s">
        <v>90</v>
      </c>
      <c r="BV59" s="136" t="s">
        <v>72</v>
      </c>
      <c r="BW59" s="136" t="s">
        <v>94</v>
      </c>
      <c r="BX59" s="136" t="s">
        <v>87</v>
      </c>
      <c r="CL59" s="136" t="s">
        <v>19</v>
      </c>
    </row>
    <row r="60" s="4" customFormat="1" ht="16.5" customHeight="1">
      <c r="A60" s="127" t="s">
        <v>80</v>
      </c>
      <c r="B60" s="66"/>
      <c r="C60" s="128"/>
      <c r="D60" s="128"/>
      <c r="E60" s="128"/>
      <c r="F60" s="129" t="s">
        <v>95</v>
      </c>
      <c r="G60" s="129"/>
      <c r="H60" s="129"/>
      <c r="I60" s="129"/>
      <c r="J60" s="129"/>
      <c r="K60" s="128"/>
      <c r="L60" s="129" t="s">
        <v>96</v>
      </c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30">
        <f>'003 - Řad V-2 (TLT DN 600)'!J34</f>
        <v>0</v>
      </c>
      <c r="AH60" s="128"/>
      <c r="AI60" s="128"/>
      <c r="AJ60" s="128"/>
      <c r="AK60" s="128"/>
      <c r="AL60" s="128"/>
      <c r="AM60" s="128"/>
      <c r="AN60" s="130">
        <f>SUM(AG60,AT60)</f>
        <v>0</v>
      </c>
      <c r="AO60" s="128"/>
      <c r="AP60" s="128"/>
      <c r="AQ60" s="131" t="s">
        <v>83</v>
      </c>
      <c r="AR60" s="68"/>
      <c r="AS60" s="132">
        <v>0</v>
      </c>
      <c r="AT60" s="133">
        <f>ROUND(SUM(AV60:AW60),2)</f>
        <v>0</v>
      </c>
      <c r="AU60" s="134">
        <f>'003 - Řad V-2 (TLT DN 600)'!P98</f>
        <v>0</v>
      </c>
      <c r="AV60" s="133">
        <f>'003 - Řad V-2 (TLT DN 600)'!J37</f>
        <v>0</v>
      </c>
      <c r="AW60" s="133">
        <f>'003 - Řad V-2 (TLT DN 600)'!J38</f>
        <v>0</v>
      </c>
      <c r="AX60" s="133">
        <f>'003 - Řad V-2 (TLT DN 600)'!J39</f>
        <v>0</v>
      </c>
      <c r="AY60" s="133">
        <f>'003 - Řad V-2 (TLT DN 600)'!J40</f>
        <v>0</v>
      </c>
      <c r="AZ60" s="133">
        <f>'003 - Řad V-2 (TLT DN 600)'!F37</f>
        <v>0</v>
      </c>
      <c r="BA60" s="133">
        <f>'003 - Řad V-2 (TLT DN 600)'!F38</f>
        <v>0</v>
      </c>
      <c r="BB60" s="133">
        <f>'003 - Řad V-2 (TLT DN 600)'!F39</f>
        <v>0</v>
      </c>
      <c r="BC60" s="133">
        <f>'003 - Řad V-2 (TLT DN 600)'!F40</f>
        <v>0</v>
      </c>
      <c r="BD60" s="135">
        <f>'003 - Řad V-2 (TLT DN 600)'!F41</f>
        <v>0</v>
      </c>
      <c r="BE60" s="4"/>
      <c r="BT60" s="136" t="s">
        <v>90</v>
      </c>
      <c r="BV60" s="136" t="s">
        <v>72</v>
      </c>
      <c r="BW60" s="136" t="s">
        <v>97</v>
      </c>
      <c r="BX60" s="136" t="s">
        <v>87</v>
      </c>
      <c r="CL60" s="136" t="s">
        <v>19</v>
      </c>
    </row>
    <row r="61" s="4" customFormat="1" ht="23.25" customHeight="1">
      <c r="A61" s="127" t="s">
        <v>80</v>
      </c>
      <c r="B61" s="66"/>
      <c r="C61" s="128"/>
      <c r="D61" s="128"/>
      <c r="E61" s="128"/>
      <c r="F61" s="129" t="s">
        <v>98</v>
      </c>
      <c r="G61" s="129"/>
      <c r="H61" s="129"/>
      <c r="I61" s="129"/>
      <c r="J61" s="129"/>
      <c r="K61" s="128"/>
      <c r="L61" s="129" t="s">
        <v>99</v>
      </c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30">
        <f>'004 - Výtlak DN200 a odto...'!J34</f>
        <v>0</v>
      </c>
      <c r="AH61" s="128"/>
      <c r="AI61" s="128"/>
      <c r="AJ61" s="128"/>
      <c r="AK61" s="128"/>
      <c r="AL61" s="128"/>
      <c r="AM61" s="128"/>
      <c r="AN61" s="130">
        <f>SUM(AG61,AT61)</f>
        <v>0</v>
      </c>
      <c r="AO61" s="128"/>
      <c r="AP61" s="128"/>
      <c r="AQ61" s="131" t="s">
        <v>83</v>
      </c>
      <c r="AR61" s="68"/>
      <c r="AS61" s="132">
        <v>0</v>
      </c>
      <c r="AT61" s="133">
        <f>ROUND(SUM(AV61:AW61),2)</f>
        <v>0</v>
      </c>
      <c r="AU61" s="134">
        <f>'004 - Výtlak DN200 a odto...'!P102</f>
        <v>0</v>
      </c>
      <c r="AV61" s="133">
        <f>'004 - Výtlak DN200 a odto...'!J37</f>
        <v>0</v>
      </c>
      <c r="AW61" s="133">
        <f>'004 - Výtlak DN200 a odto...'!J38</f>
        <v>0</v>
      </c>
      <c r="AX61" s="133">
        <f>'004 - Výtlak DN200 a odto...'!J39</f>
        <v>0</v>
      </c>
      <c r="AY61" s="133">
        <f>'004 - Výtlak DN200 a odto...'!J40</f>
        <v>0</v>
      </c>
      <c r="AZ61" s="133">
        <f>'004 - Výtlak DN200 a odto...'!F37</f>
        <v>0</v>
      </c>
      <c r="BA61" s="133">
        <f>'004 - Výtlak DN200 a odto...'!F38</f>
        <v>0</v>
      </c>
      <c r="BB61" s="133">
        <f>'004 - Výtlak DN200 a odto...'!F39</f>
        <v>0</v>
      </c>
      <c r="BC61" s="133">
        <f>'004 - Výtlak DN200 a odto...'!F40</f>
        <v>0</v>
      </c>
      <c r="BD61" s="135">
        <f>'004 - Výtlak DN200 a odto...'!F41</f>
        <v>0</v>
      </c>
      <c r="BE61" s="4"/>
      <c r="BT61" s="136" t="s">
        <v>90</v>
      </c>
      <c r="BV61" s="136" t="s">
        <v>72</v>
      </c>
      <c r="BW61" s="136" t="s">
        <v>100</v>
      </c>
      <c r="BX61" s="136" t="s">
        <v>87</v>
      </c>
      <c r="CL61" s="136" t="s">
        <v>19</v>
      </c>
    </row>
    <row r="62" s="4" customFormat="1" ht="23.25" customHeight="1">
      <c r="A62" s="127" t="s">
        <v>80</v>
      </c>
      <c r="B62" s="66"/>
      <c r="C62" s="128"/>
      <c r="D62" s="128"/>
      <c r="E62" s="129" t="s">
        <v>101</v>
      </c>
      <c r="F62" s="129"/>
      <c r="G62" s="129"/>
      <c r="H62" s="129"/>
      <c r="I62" s="129"/>
      <c r="J62" s="128"/>
      <c r="K62" s="129" t="s">
        <v>102</v>
      </c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30">
        <f>'SO330.003 - Provizorní vo...'!J32</f>
        <v>0</v>
      </c>
      <c r="AH62" s="128"/>
      <c r="AI62" s="128"/>
      <c r="AJ62" s="128"/>
      <c r="AK62" s="128"/>
      <c r="AL62" s="128"/>
      <c r="AM62" s="128"/>
      <c r="AN62" s="130">
        <f>SUM(AG62,AT62)</f>
        <v>0</v>
      </c>
      <c r="AO62" s="128"/>
      <c r="AP62" s="128"/>
      <c r="AQ62" s="131" t="s">
        <v>83</v>
      </c>
      <c r="AR62" s="68"/>
      <c r="AS62" s="132">
        <v>0</v>
      </c>
      <c r="AT62" s="133">
        <f>ROUND(SUM(AV62:AW62),2)</f>
        <v>0</v>
      </c>
      <c r="AU62" s="134">
        <f>'SO330.003 - Provizorní vo...'!P98</f>
        <v>0</v>
      </c>
      <c r="AV62" s="133">
        <f>'SO330.003 - Provizorní vo...'!J35</f>
        <v>0</v>
      </c>
      <c r="AW62" s="133">
        <f>'SO330.003 - Provizorní vo...'!J36</f>
        <v>0</v>
      </c>
      <c r="AX62" s="133">
        <f>'SO330.003 - Provizorní vo...'!J37</f>
        <v>0</v>
      </c>
      <c r="AY62" s="133">
        <f>'SO330.003 - Provizorní vo...'!J38</f>
        <v>0</v>
      </c>
      <c r="AZ62" s="133">
        <f>'SO330.003 - Provizorní vo...'!F35</f>
        <v>0</v>
      </c>
      <c r="BA62" s="133">
        <f>'SO330.003 - Provizorní vo...'!F36</f>
        <v>0</v>
      </c>
      <c r="BB62" s="133">
        <f>'SO330.003 - Provizorní vo...'!F37</f>
        <v>0</v>
      </c>
      <c r="BC62" s="133">
        <f>'SO330.003 - Provizorní vo...'!F38</f>
        <v>0</v>
      </c>
      <c r="BD62" s="135">
        <f>'SO330.003 - Provizorní vo...'!F39</f>
        <v>0</v>
      </c>
      <c r="BE62" s="4"/>
      <c r="BT62" s="136" t="s">
        <v>79</v>
      </c>
      <c r="BV62" s="136" t="s">
        <v>72</v>
      </c>
      <c r="BW62" s="136" t="s">
        <v>103</v>
      </c>
      <c r="BX62" s="136" t="s">
        <v>78</v>
      </c>
      <c r="CL62" s="136" t="s">
        <v>19</v>
      </c>
    </row>
    <row r="63" s="7" customFormat="1" ht="24.75" customHeight="1">
      <c r="A63" s="7"/>
      <c r="B63" s="114"/>
      <c r="C63" s="115"/>
      <c r="D63" s="116" t="s">
        <v>104</v>
      </c>
      <c r="E63" s="116"/>
      <c r="F63" s="116"/>
      <c r="G63" s="116"/>
      <c r="H63" s="116"/>
      <c r="I63" s="117"/>
      <c r="J63" s="116" t="s">
        <v>105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ROUND(SUM(AG64:AG65),2)</f>
        <v>0</v>
      </c>
      <c r="AH63" s="117"/>
      <c r="AI63" s="117"/>
      <c r="AJ63" s="117"/>
      <c r="AK63" s="117"/>
      <c r="AL63" s="117"/>
      <c r="AM63" s="117"/>
      <c r="AN63" s="119">
        <f>SUM(AG63,AT63)</f>
        <v>0</v>
      </c>
      <c r="AO63" s="117"/>
      <c r="AP63" s="117"/>
      <c r="AQ63" s="120" t="s">
        <v>76</v>
      </c>
      <c r="AR63" s="121"/>
      <c r="AS63" s="122">
        <f>ROUND(SUM(AS64:AS65),2)</f>
        <v>0</v>
      </c>
      <c r="AT63" s="123">
        <f>ROUND(SUM(AV63:AW63),2)</f>
        <v>0</v>
      </c>
      <c r="AU63" s="124">
        <f>ROUND(SUM(AU64:AU65),5)</f>
        <v>0</v>
      </c>
      <c r="AV63" s="123">
        <f>ROUND(AZ63*L29,2)</f>
        <v>0</v>
      </c>
      <c r="AW63" s="123">
        <f>ROUND(BA63*L30,2)</f>
        <v>0</v>
      </c>
      <c r="AX63" s="123">
        <f>ROUND(BB63*L29,2)</f>
        <v>0</v>
      </c>
      <c r="AY63" s="123">
        <f>ROUND(BC63*L30,2)</f>
        <v>0</v>
      </c>
      <c r="AZ63" s="123">
        <f>ROUND(SUM(AZ64:AZ65),2)</f>
        <v>0</v>
      </c>
      <c r="BA63" s="123">
        <f>ROUND(SUM(BA64:BA65),2)</f>
        <v>0</v>
      </c>
      <c r="BB63" s="123">
        <f>ROUND(SUM(BB64:BB65),2)</f>
        <v>0</v>
      </c>
      <c r="BC63" s="123">
        <f>ROUND(SUM(BC64:BC65),2)</f>
        <v>0</v>
      </c>
      <c r="BD63" s="125">
        <f>ROUND(SUM(BD64:BD65),2)</f>
        <v>0</v>
      </c>
      <c r="BE63" s="7"/>
      <c r="BS63" s="126" t="s">
        <v>69</v>
      </c>
      <c r="BT63" s="126" t="s">
        <v>77</v>
      </c>
      <c r="BU63" s="126" t="s">
        <v>71</v>
      </c>
      <c r="BV63" s="126" t="s">
        <v>72</v>
      </c>
      <c r="BW63" s="126" t="s">
        <v>106</v>
      </c>
      <c r="BX63" s="126" t="s">
        <v>5</v>
      </c>
      <c r="CL63" s="126" t="s">
        <v>19</v>
      </c>
      <c r="CM63" s="126" t="s">
        <v>79</v>
      </c>
    </row>
    <row r="64" s="4" customFormat="1" ht="23.25" customHeight="1">
      <c r="A64" s="127" t="s">
        <v>80</v>
      </c>
      <c r="B64" s="66"/>
      <c r="C64" s="128"/>
      <c r="D64" s="128"/>
      <c r="E64" s="129" t="s">
        <v>107</v>
      </c>
      <c r="F64" s="129"/>
      <c r="G64" s="129"/>
      <c r="H64" s="129"/>
      <c r="I64" s="129"/>
      <c r="J64" s="128"/>
      <c r="K64" s="129" t="s">
        <v>108</v>
      </c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30">
        <f>'SO400.001 - Stavební elek...'!J32</f>
        <v>0</v>
      </c>
      <c r="AH64" s="128"/>
      <c r="AI64" s="128"/>
      <c r="AJ64" s="128"/>
      <c r="AK64" s="128"/>
      <c r="AL64" s="128"/>
      <c r="AM64" s="128"/>
      <c r="AN64" s="130">
        <f>SUM(AG64,AT64)</f>
        <v>0</v>
      </c>
      <c r="AO64" s="128"/>
      <c r="AP64" s="128"/>
      <c r="AQ64" s="131" t="s">
        <v>83</v>
      </c>
      <c r="AR64" s="68"/>
      <c r="AS64" s="132">
        <v>0</v>
      </c>
      <c r="AT64" s="133">
        <f>ROUND(SUM(AV64:AW64),2)</f>
        <v>0</v>
      </c>
      <c r="AU64" s="134">
        <f>'SO400.001 - Stavební elek...'!P99</f>
        <v>0</v>
      </c>
      <c r="AV64" s="133">
        <f>'SO400.001 - Stavební elek...'!J35</f>
        <v>0</v>
      </c>
      <c r="AW64" s="133">
        <f>'SO400.001 - Stavební elek...'!J36</f>
        <v>0</v>
      </c>
      <c r="AX64" s="133">
        <f>'SO400.001 - Stavební elek...'!J37</f>
        <v>0</v>
      </c>
      <c r="AY64" s="133">
        <f>'SO400.001 - Stavební elek...'!J38</f>
        <v>0</v>
      </c>
      <c r="AZ64" s="133">
        <f>'SO400.001 - Stavební elek...'!F35</f>
        <v>0</v>
      </c>
      <c r="BA64" s="133">
        <f>'SO400.001 - Stavební elek...'!F36</f>
        <v>0</v>
      </c>
      <c r="BB64" s="133">
        <f>'SO400.001 - Stavební elek...'!F37</f>
        <v>0</v>
      </c>
      <c r="BC64" s="133">
        <f>'SO400.001 - Stavební elek...'!F38</f>
        <v>0</v>
      </c>
      <c r="BD64" s="135">
        <f>'SO400.001 - Stavební elek...'!F39</f>
        <v>0</v>
      </c>
      <c r="BE64" s="4"/>
      <c r="BT64" s="136" t="s">
        <v>79</v>
      </c>
      <c r="BV64" s="136" t="s">
        <v>72</v>
      </c>
      <c r="BW64" s="136" t="s">
        <v>109</v>
      </c>
      <c r="BX64" s="136" t="s">
        <v>106</v>
      </c>
      <c r="CL64" s="136" t="s">
        <v>19</v>
      </c>
    </row>
    <row r="65" s="4" customFormat="1" ht="23.25" customHeight="1">
      <c r="A65" s="127" t="s">
        <v>80</v>
      </c>
      <c r="B65" s="66"/>
      <c r="C65" s="128"/>
      <c r="D65" s="128"/>
      <c r="E65" s="129" t="s">
        <v>110</v>
      </c>
      <c r="F65" s="129"/>
      <c r="G65" s="129"/>
      <c r="H65" s="129"/>
      <c r="I65" s="129"/>
      <c r="J65" s="128"/>
      <c r="K65" s="129" t="s">
        <v>111</v>
      </c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30">
        <f>'SO400.002 - Elektroinstal...'!J32</f>
        <v>0</v>
      </c>
      <c r="AH65" s="128"/>
      <c r="AI65" s="128"/>
      <c r="AJ65" s="128"/>
      <c r="AK65" s="128"/>
      <c r="AL65" s="128"/>
      <c r="AM65" s="128"/>
      <c r="AN65" s="130">
        <f>SUM(AG65,AT65)</f>
        <v>0</v>
      </c>
      <c r="AO65" s="128"/>
      <c r="AP65" s="128"/>
      <c r="AQ65" s="131" t="s">
        <v>83</v>
      </c>
      <c r="AR65" s="68"/>
      <c r="AS65" s="132">
        <v>0</v>
      </c>
      <c r="AT65" s="133">
        <f>ROUND(SUM(AV65:AW65),2)</f>
        <v>0</v>
      </c>
      <c r="AU65" s="134">
        <f>'SO400.002 - Elektroinstal...'!P101</f>
        <v>0</v>
      </c>
      <c r="AV65" s="133">
        <f>'SO400.002 - Elektroinstal...'!J35</f>
        <v>0</v>
      </c>
      <c r="AW65" s="133">
        <f>'SO400.002 - Elektroinstal...'!J36</f>
        <v>0</v>
      </c>
      <c r="AX65" s="133">
        <f>'SO400.002 - Elektroinstal...'!J37</f>
        <v>0</v>
      </c>
      <c r="AY65" s="133">
        <f>'SO400.002 - Elektroinstal...'!J38</f>
        <v>0</v>
      </c>
      <c r="AZ65" s="133">
        <f>'SO400.002 - Elektroinstal...'!F35</f>
        <v>0</v>
      </c>
      <c r="BA65" s="133">
        <f>'SO400.002 - Elektroinstal...'!F36</f>
        <v>0</v>
      </c>
      <c r="BB65" s="133">
        <f>'SO400.002 - Elektroinstal...'!F37</f>
        <v>0</v>
      </c>
      <c r="BC65" s="133">
        <f>'SO400.002 - Elektroinstal...'!F38</f>
        <v>0</v>
      </c>
      <c r="BD65" s="135">
        <f>'SO400.002 - Elektroinstal...'!F39</f>
        <v>0</v>
      </c>
      <c r="BE65" s="4"/>
      <c r="BT65" s="136" t="s">
        <v>79</v>
      </c>
      <c r="BV65" s="136" t="s">
        <v>72</v>
      </c>
      <c r="BW65" s="136" t="s">
        <v>112</v>
      </c>
      <c r="BX65" s="136" t="s">
        <v>106</v>
      </c>
      <c r="CL65" s="136" t="s">
        <v>19</v>
      </c>
    </row>
    <row r="66" s="7" customFormat="1" ht="24.75" customHeight="1">
      <c r="A66" s="7"/>
      <c r="B66" s="114"/>
      <c r="C66" s="115"/>
      <c r="D66" s="116" t="s">
        <v>113</v>
      </c>
      <c r="E66" s="116"/>
      <c r="F66" s="116"/>
      <c r="G66" s="116"/>
      <c r="H66" s="116"/>
      <c r="I66" s="117"/>
      <c r="J66" s="116" t="s">
        <v>114</v>
      </c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8">
        <f>ROUND(SUM(AG67:AG71),2)</f>
        <v>0</v>
      </c>
      <c r="AH66" s="117"/>
      <c r="AI66" s="117"/>
      <c r="AJ66" s="117"/>
      <c r="AK66" s="117"/>
      <c r="AL66" s="117"/>
      <c r="AM66" s="117"/>
      <c r="AN66" s="119">
        <f>SUM(AG66,AT66)</f>
        <v>0</v>
      </c>
      <c r="AO66" s="117"/>
      <c r="AP66" s="117"/>
      <c r="AQ66" s="120" t="s">
        <v>76</v>
      </c>
      <c r="AR66" s="121"/>
      <c r="AS66" s="122">
        <f>ROUND(SUM(AS67:AS71),2)</f>
        <v>0</v>
      </c>
      <c r="AT66" s="123">
        <f>ROUND(SUM(AV66:AW66),2)</f>
        <v>0</v>
      </c>
      <c r="AU66" s="124">
        <f>ROUND(SUM(AU67:AU71),5)</f>
        <v>0</v>
      </c>
      <c r="AV66" s="123">
        <f>ROUND(AZ66*L29,2)</f>
        <v>0</v>
      </c>
      <c r="AW66" s="123">
        <f>ROUND(BA66*L30,2)</f>
        <v>0</v>
      </c>
      <c r="AX66" s="123">
        <f>ROUND(BB66*L29,2)</f>
        <v>0</v>
      </c>
      <c r="AY66" s="123">
        <f>ROUND(BC66*L30,2)</f>
        <v>0</v>
      </c>
      <c r="AZ66" s="123">
        <f>ROUND(SUM(AZ67:AZ71),2)</f>
        <v>0</v>
      </c>
      <c r="BA66" s="123">
        <f>ROUND(SUM(BA67:BA71),2)</f>
        <v>0</v>
      </c>
      <c r="BB66" s="123">
        <f>ROUND(SUM(BB67:BB71),2)</f>
        <v>0</v>
      </c>
      <c r="BC66" s="123">
        <f>ROUND(SUM(BC67:BC71),2)</f>
        <v>0</v>
      </c>
      <c r="BD66" s="125">
        <f>ROUND(SUM(BD67:BD71),2)</f>
        <v>0</v>
      </c>
      <c r="BE66" s="7"/>
      <c r="BS66" s="126" t="s">
        <v>69</v>
      </c>
      <c r="BT66" s="126" t="s">
        <v>77</v>
      </c>
      <c r="BU66" s="126" t="s">
        <v>71</v>
      </c>
      <c r="BV66" s="126" t="s">
        <v>72</v>
      </c>
      <c r="BW66" s="126" t="s">
        <v>115</v>
      </c>
      <c r="BX66" s="126" t="s">
        <v>5</v>
      </c>
      <c r="CL66" s="126" t="s">
        <v>19</v>
      </c>
      <c r="CM66" s="126" t="s">
        <v>79</v>
      </c>
    </row>
    <row r="67" s="4" customFormat="1" ht="23.25" customHeight="1">
      <c r="A67" s="127" t="s">
        <v>80</v>
      </c>
      <c r="B67" s="66"/>
      <c r="C67" s="128"/>
      <c r="D67" s="128"/>
      <c r="E67" s="129" t="s">
        <v>116</v>
      </c>
      <c r="F67" s="129"/>
      <c r="G67" s="129"/>
      <c r="H67" s="129"/>
      <c r="I67" s="129"/>
      <c r="J67" s="128"/>
      <c r="K67" s="129" t="s">
        <v>117</v>
      </c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30">
        <f>'SO600.001 - Šachta Š1'!J32</f>
        <v>0</v>
      </c>
      <c r="AH67" s="128"/>
      <c r="AI67" s="128"/>
      <c r="AJ67" s="128"/>
      <c r="AK67" s="128"/>
      <c r="AL67" s="128"/>
      <c r="AM67" s="128"/>
      <c r="AN67" s="130">
        <f>SUM(AG67,AT67)</f>
        <v>0</v>
      </c>
      <c r="AO67" s="128"/>
      <c r="AP67" s="128"/>
      <c r="AQ67" s="131" t="s">
        <v>83</v>
      </c>
      <c r="AR67" s="68"/>
      <c r="AS67" s="132">
        <v>0</v>
      </c>
      <c r="AT67" s="133">
        <f>ROUND(SUM(AV67:AW67),2)</f>
        <v>0</v>
      </c>
      <c r="AU67" s="134">
        <f>'SO600.001 - Šachta Š1'!P92</f>
        <v>0</v>
      </c>
      <c r="AV67" s="133">
        <f>'SO600.001 - Šachta Š1'!J35</f>
        <v>0</v>
      </c>
      <c r="AW67" s="133">
        <f>'SO600.001 - Šachta Š1'!J36</f>
        <v>0</v>
      </c>
      <c r="AX67" s="133">
        <f>'SO600.001 - Šachta Š1'!J37</f>
        <v>0</v>
      </c>
      <c r="AY67" s="133">
        <f>'SO600.001 - Šachta Š1'!J38</f>
        <v>0</v>
      </c>
      <c r="AZ67" s="133">
        <f>'SO600.001 - Šachta Š1'!F35</f>
        <v>0</v>
      </c>
      <c r="BA67" s="133">
        <f>'SO600.001 - Šachta Š1'!F36</f>
        <v>0</v>
      </c>
      <c r="BB67" s="133">
        <f>'SO600.001 - Šachta Š1'!F37</f>
        <v>0</v>
      </c>
      <c r="BC67" s="133">
        <f>'SO600.001 - Šachta Š1'!F38</f>
        <v>0</v>
      </c>
      <c r="BD67" s="135">
        <f>'SO600.001 - Šachta Š1'!F39</f>
        <v>0</v>
      </c>
      <c r="BE67" s="4"/>
      <c r="BT67" s="136" t="s">
        <v>79</v>
      </c>
      <c r="BV67" s="136" t="s">
        <v>72</v>
      </c>
      <c r="BW67" s="136" t="s">
        <v>118</v>
      </c>
      <c r="BX67" s="136" t="s">
        <v>115</v>
      </c>
      <c r="CL67" s="136" t="s">
        <v>19</v>
      </c>
    </row>
    <row r="68" s="4" customFormat="1" ht="23.25" customHeight="1">
      <c r="A68" s="127" t="s">
        <v>80</v>
      </c>
      <c r="B68" s="66"/>
      <c r="C68" s="128"/>
      <c r="D68" s="128"/>
      <c r="E68" s="129" t="s">
        <v>119</v>
      </c>
      <c r="F68" s="129"/>
      <c r="G68" s="129"/>
      <c r="H68" s="129"/>
      <c r="I68" s="129"/>
      <c r="J68" s="128"/>
      <c r="K68" s="129" t="s">
        <v>120</v>
      </c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30">
        <f>'SO600.002 - Stávající štola'!J32</f>
        <v>0</v>
      </c>
      <c r="AH68" s="128"/>
      <c r="AI68" s="128"/>
      <c r="AJ68" s="128"/>
      <c r="AK68" s="128"/>
      <c r="AL68" s="128"/>
      <c r="AM68" s="128"/>
      <c r="AN68" s="130">
        <f>SUM(AG68,AT68)</f>
        <v>0</v>
      </c>
      <c r="AO68" s="128"/>
      <c r="AP68" s="128"/>
      <c r="AQ68" s="131" t="s">
        <v>83</v>
      </c>
      <c r="AR68" s="68"/>
      <c r="AS68" s="132">
        <v>0</v>
      </c>
      <c r="AT68" s="133">
        <f>ROUND(SUM(AV68:AW68),2)</f>
        <v>0</v>
      </c>
      <c r="AU68" s="134">
        <f>'SO600.002 - Stávající štola'!P93</f>
        <v>0</v>
      </c>
      <c r="AV68" s="133">
        <f>'SO600.002 - Stávající štola'!J35</f>
        <v>0</v>
      </c>
      <c r="AW68" s="133">
        <f>'SO600.002 - Stávající štola'!J36</f>
        <v>0</v>
      </c>
      <c r="AX68" s="133">
        <f>'SO600.002 - Stávající štola'!J37</f>
        <v>0</v>
      </c>
      <c r="AY68" s="133">
        <f>'SO600.002 - Stávající štola'!J38</f>
        <v>0</v>
      </c>
      <c r="AZ68" s="133">
        <f>'SO600.002 - Stávající štola'!F35</f>
        <v>0</v>
      </c>
      <c r="BA68" s="133">
        <f>'SO600.002 - Stávající štola'!F36</f>
        <v>0</v>
      </c>
      <c r="BB68" s="133">
        <f>'SO600.002 - Stávající štola'!F37</f>
        <v>0</v>
      </c>
      <c r="BC68" s="133">
        <f>'SO600.002 - Stávající štola'!F38</f>
        <v>0</v>
      </c>
      <c r="BD68" s="135">
        <f>'SO600.002 - Stávající štola'!F39</f>
        <v>0</v>
      </c>
      <c r="BE68" s="4"/>
      <c r="BT68" s="136" t="s">
        <v>79</v>
      </c>
      <c r="BV68" s="136" t="s">
        <v>72</v>
      </c>
      <c r="BW68" s="136" t="s">
        <v>121</v>
      </c>
      <c r="BX68" s="136" t="s">
        <v>115</v>
      </c>
      <c r="CL68" s="136" t="s">
        <v>19</v>
      </c>
    </row>
    <row r="69" s="4" customFormat="1" ht="23.25" customHeight="1">
      <c r="A69" s="127" t="s">
        <v>80</v>
      </c>
      <c r="B69" s="66"/>
      <c r="C69" s="128"/>
      <c r="D69" s="128"/>
      <c r="E69" s="129" t="s">
        <v>122</v>
      </c>
      <c r="F69" s="129"/>
      <c r="G69" s="129"/>
      <c r="H69" s="129"/>
      <c r="I69" s="129"/>
      <c r="J69" s="128"/>
      <c r="K69" s="129" t="s">
        <v>123</v>
      </c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30">
        <f>'SO600.003 - Šachta Š2'!J32</f>
        <v>0</v>
      </c>
      <c r="AH69" s="128"/>
      <c r="AI69" s="128"/>
      <c r="AJ69" s="128"/>
      <c r="AK69" s="128"/>
      <c r="AL69" s="128"/>
      <c r="AM69" s="128"/>
      <c r="AN69" s="130">
        <f>SUM(AG69,AT69)</f>
        <v>0</v>
      </c>
      <c r="AO69" s="128"/>
      <c r="AP69" s="128"/>
      <c r="AQ69" s="131" t="s">
        <v>83</v>
      </c>
      <c r="AR69" s="68"/>
      <c r="AS69" s="132">
        <v>0</v>
      </c>
      <c r="AT69" s="133">
        <f>ROUND(SUM(AV69:AW69),2)</f>
        <v>0</v>
      </c>
      <c r="AU69" s="134">
        <f>'SO600.003 - Šachta Š2'!P93</f>
        <v>0</v>
      </c>
      <c r="AV69" s="133">
        <f>'SO600.003 - Šachta Š2'!J35</f>
        <v>0</v>
      </c>
      <c r="AW69" s="133">
        <f>'SO600.003 - Šachta Š2'!J36</f>
        <v>0</v>
      </c>
      <c r="AX69" s="133">
        <f>'SO600.003 - Šachta Š2'!J37</f>
        <v>0</v>
      </c>
      <c r="AY69" s="133">
        <f>'SO600.003 - Šachta Š2'!J38</f>
        <v>0</v>
      </c>
      <c r="AZ69" s="133">
        <f>'SO600.003 - Šachta Š2'!F35</f>
        <v>0</v>
      </c>
      <c r="BA69" s="133">
        <f>'SO600.003 - Šachta Š2'!F36</f>
        <v>0</v>
      </c>
      <c r="BB69" s="133">
        <f>'SO600.003 - Šachta Š2'!F37</f>
        <v>0</v>
      </c>
      <c r="BC69" s="133">
        <f>'SO600.003 - Šachta Š2'!F38</f>
        <v>0</v>
      </c>
      <c r="BD69" s="135">
        <f>'SO600.003 - Šachta Š2'!F39</f>
        <v>0</v>
      </c>
      <c r="BE69" s="4"/>
      <c r="BT69" s="136" t="s">
        <v>79</v>
      </c>
      <c r="BV69" s="136" t="s">
        <v>72</v>
      </c>
      <c r="BW69" s="136" t="s">
        <v>124</v>
      </c>
      <c r="BX69" s="136" t="s">
        <v>115</v>
      </c>
      <c r="CL69" s="136" t="s">
        <v>19</v>
      </c>
    </row>
    <row r="70" s="4" customFormat="1" ht="23.25" customHeight="1">
      <c r="A70" s="127" t="s">
        <v>80</v>
      </c>
      <c r="B70" s="66"/>
      <c r="C70" s="128"/>
      <c r="D70" s="128"/>
      <c r="E70" s="129" t="s">
        <v>125</v>
      </c>
      <c r="F70" s="129"/>
      <c r="G70" s="129"/>
      <c r="H70" s="129"/>
      <c r="I70" s="129"/>
      <c r="J70" s="128"/>
      <c r="K70" s="129" t="s">
        <v>126</v>
      </c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30">
        <f>'SO600.004 - Prodloužení š...'!J32</f>
        <v>0</v>
      </c>
      <c r="AH70" s="128"/>
      <c r="AI70" s="128"/>
      <c r="AJ70" s="128"/>
      <c r="AK70" s="128"/>
      <c r="AL70" s="128"/>
      <c r="AM70" s="128"/>
      <c r="AN70" s="130">
        <f>SUM(AG70,AT70)</f>
        <v>0</v>
      </c>
      <c r="AO70" s="128"/>
      <c r="AP70" s="128"/>
      <c r="AQ70" s="131" t="s">
        <v>83</v>
      </c>
      <c r="AR70" s="68"/>
      <c r="AS70" s="132">
        <v>0</v>
      </c>
      <c r="AT70" s="133">
        <f>ROUND(SUM(AV70:AW70),2)</f>
        <v>0</v>
      </c>
      <c r="AU70" s="134">
        <f>'SO600.004 - Prodloužení š...'!P92</f>
        <v>0</v>
      </c>
      <c r="AV70" s="133">
        <f>'SO600.004 - Prodloužení š...'!J35</f>
        <v>0</v>
      </c>
      <c r="AW70" s="133">
        <f>'SO600.004 - Prodloužení š...'!J36</f>
        <v>0</v>
      </c>
      <c r="AX70" s="133">
        <f>'SO600.004 - Prodloužení š...'!J37</f>
        <v>0</v>
      </c>
      <c r="AY70" s="133">
        <f>'SO600.004 - Prodloužení š...'!J38</f>
        <v>0</v>
      </c>
      <c r="AZ70" s="133">
        <f>'SO600.004 - Prodloužení š...'!F35</f>
        <v>0</v>
      </c>
      <c r="BA70" s="133">
        <f>'SO600.004 - Prodloužení š...'!F36</f>
        <v>0</v>
      </c>
      <c r="BB70" s="133">
        <f>'SO600.004 - Prodloužení š...'!F37</f>
        <v>0</v>
      </c>
      <c r="BC70" s="133">
        <f>'SO600.004 - Prodloužení š...'!F38</f>
        <v>0</v>
      </c>
      <c r="BD70" s="135">
        <f>'SO600.004 - Prodloužení š...'!F39</f>
        <v>0</v>
      </c>
      <c r="BE70" s="4"/>
      <c r="BT70" s="136" t="s">
        <v>79</v>
      </c>
      <c r="BV70" s="136" t="s">
        <v>72</v>
      </c>
      <c r="BW70" s="136" t="s">
        <v>127</v>
      </c>
      <c r="BX70" s="136" t="s">
        <v>115</v>
      </c>
      <c r="CL70" s="136" t="s">
        <v>19</v>
      </c>
    </row>
    <row r="71" s="4" customFormat="1" ht="23.25" customHeight="1">
      <c r="A71" s="127" t="s">
        <v>80</v>
      </c>
      <c r="B71" s="66"/>
      <c r="C71" s="128"/>
      <c r="D71" s="128"/>
      <c r="E71" s="129" t="s">
        <v>128</v>
      </c>
      <c r="F71" s="129"/>
      <c r="G71" s="129"/>
      <c r="H71" s="129"/>
      <c r="I71" s="129"/>
      <c r="J71" s="128"/>
      <c r="K71" s="129" t="s">
        <v>129</v>
      </c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30">
        <f>'SO600.005 - Šachta Š3'!J32</f>
        <v>0</v>
      </c>
      <c r="AH71" s="128"/>
      <c r="AI71" s="128"/>
      <c r="AJ71" s="128"/>
      <c r="AK71" s="128"/>
      <c r="AL71" s="128"/>
      <c r="AM71" s="128"/>
      <c r="AN71" s="130">
        <f>SUM(AG71,AT71)</f>
        <v>0</v>
      </c>
      <c r="AO71" s="128"/>
      <c r="AP71" s="128"/>
      <c r="AQ71" s="131" t="s">
        <v>83</v>
      </c>
      <c r="AR71" s="68"/>
      <c r="AS71" s="132">
        <v>0</v>
      </c>
      <c r="AT71" s="133">
        <f>ROUND(SUM(AV71:AW71),2)</f>
        <v>0</v>
      </c>
      <c r="AU71" s="134">
        <f>'SO600.005 - Šachta Š3'!P94</f>
        <v>0</v>
      </c>
      <c r="AV71" s="133">
        <f>'SO600.005 - Šachta Š3'!J35</f>
        <v>0</v>
      </c>
      <c r="AW71" s="133">
        <f>'SO600.005 - Šachta Š3'!J36</f>
        <v>0</v>
      </c>
      <c r="AX71" s="133">
        <f>'SO600.005 - Šachta Š3'!J37</f>
        <v>0</v>
      </c>
      <c r="AY71" s="133">
        <f>'SO600.005 - Šachta Š3'!J38</f>
        <v>0</v>
      </c>
      <c r="AZ71" s="133">
        <f>'SO600.005 - Šachta Š3'!F35</f>
        <v>0</v>
      </c>
      <c r="BA71" s="133">
        <f>'SO600.005 - Šachta Š3'!F36</f>
        <v>0</v>
      </c>
      <c r="BB71" s="133">
        <f>'SO600.005 - Šachta Š3'!F37</f>
        <v>0</v>
      </c>
      <c r="BC71" s="133">
        <f>'SO600.005 - Šachta Š3'!F38</f>
        <v>0</v>
      </c>
      <c r="BD71" s="135">
        <f>'SO600.005 - Šachta Š3'!F39</f>
        <v>0</v>
      </c>
      <c r="BE71" s="4"/>
      <c r="BT71" s="136" t="s">
        <v>79</v>
      </c>
      <c r="BV71" s="136" t="s">
        <v>72</v>
      </c>
      <c r="BW71" s="136" t="s">
        <v>130</v>
      </c>
      <c r="BX71" s="136" t="s">
        <v>115</v>
      </c>
      <c r="CL71" s="136" t="s">
        <v>19</v>
      </c>
    </row>
    <row r="72" s="7" customFormat="1" ht="16.5" customHeight="1">
      <c r="A72" s="127" t="s">
        <v>80</v>
      </c>
      <c r="B72" s="114"/>
      <c r="C72" s="115"/>
      <c r="D72" s="116" t="s">
        <v>131</v>
      </c>
      <c r="E72" s="116"/>
      <c r="F72" s="116"/>
      <c r="G72" s="116"/>
      <c r="H72" s="116"/>
      <c r="I72" s="117"/>
      <c r="J72" s="116" t="s">
        <v>132</v>
      </c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9">
        <f>'SO800 - Inventarizace a n...'!J30</f>
        <v>0</v>
      </c>
      <c r="AH72" s="117"/>
      <c r="AI72" s="117"/>
      <c r="AJ72" s="117"/>
      <c r="AK72" s="117"/>
      <c r="AL72" s="117"/>
      <c r="AM72" s="117"/>
      <c r="AN72" s="119">
        <f>SUM(AG72,AT72)</f>
        <v>0</v>
      </c>
      <c r="AO72" s="117"/>
      <c r="AP72" s="117"/>
      <c r="AQ72" s="120" t="s">
        <v>76</v>
      </c>
      <c r="AR72" s="121"/>
      <c r="AS72" s="122">
        <v>0</v>
      </c>
      <c r="AT72" s="123">
        <f>ROUND(SUM(AV72:AW72),2)</f>
        <v>0</v>
      </c>
      <c r="AU72" s="124">
        <f>'SO800 - Inventarizace a n...'!P81</f>
        <v>0</v>
      </c>
      <c r="AV72" s="123">
        <f>'SO800 - Inventarizace a n...'!J33</f>
        <v>0</v>
      </c>
      <c r="AW72" s="123">
        <f>'SO800 - Inventarizace a n...'!J34</f>
        <v>0</v>
      </c>
      <c r="AX72" s="123">
        <f>'SO800 - Inventarizace a n...'!J35</f>
        <v>0</v>
      </c>
      <c r="AY72" s="123">
        <f>'SO800 - Inventarizace a n...'!J36</f>
        <v>0</v>
      </c>
      <c r="AZ72" s="123">
        <f>'SO800 - Inventarizace a n...'!F33</f>
        <v>0</v>
      </c>
      <c r="BA72" s="123">
        <f>'SO800 - Inventarizace a n...'!F34</f>
        <v>0</v>
      </c>
      <c r="BB72" s="123">
        <f>'SO800 - Inventarizace a n...'!F35</f>
        <v>0</v>
      </c>
      <c r="BC72" s="123">
        <f>'SO800 - Inventarizace a n...'!F36</f>
        <v>0</v>
      </c>
      <c r="BD72" s="125">
        <f>'SO800 - Inventarizace a n...'!F37</f>
        <v>0</v>
      </c>
      <c r="BE72" s="7"/>
      <c r="BT72" s="126" t="s">
        <v>77</v>
      </c>
      <c r="BV72" s="126" t="s">
        <v>72</v>
      </c>
      <c r="BW72" s="126" t="s">
        <v>133</v>
      </c>
      <c r="BX72" s="126" t="s">
        <v>5</v>
      </c>
      <c r="CL72" s="126" t="s">
        <v>19</v>
      </c>
      <c r="CM72" s="126" t="s">
        <v>79</v>
      </c>
    </row>
    <row r="73" s="7" customFormat="1" ht="16.5" customHeight="1">
      <c r="A73" s="127" t="s">
        <v>80</v>
      </c>
      <c r="B73" s="114"/>
      <c r="C73" s="115"/>
      <c r="D73" s="116" t="s">
        <v>134</v>
      </c>
      <c r="E73" s="116"/>
      <c r="F73" s="116"/>
      <c r="G73" s="116"/>
      <c r="H73" s="116"/>
      <c r="I73" s="117"/>
      <c r="J73" s="116" t="s">
        <v>135</v>
      </c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9">
        <f>'OVN - Ostatní a vedlejší ...'!J30</f>
        <v>0</v>
      </c>
      <c r="AH73" s="117"/>
      <c r="AI73" s="117"/>
      <c r="AJ73" s="117"/>
      <c r="AK73" s="117"/>
      <c r="AL73" s="117"/>
      <c r="AM73" s="117"/>
      <c r="AN73" s="119">
        <f>SUM(AG73,AT73)</f>
        <v>0</v>
      </c>
      <c r="AO73" s="117"/>
      <c r="AP73" s="117"/>
      <c r="AQ73" s="120" t="s">
        <v>76</v>
      </c>
      <c r="AR73" s="121"/>
      <c r="AS73" s="138">
        <v>0</v>
      </c>
      <c r="AT73" s="139">
        <f>ROUND(SUM(AV73:AW73),2)</f>
        <v>0</v>
      </c>
      <c r="AU73" s="140">
        <f>'OVN - Ostatní a vedlejší ...'!P80</f>
        <v>0</v>
      </c>
      <c r="AV73" s="139">
        <f>'OVN - Ostatní a vedlejší ...'!J33</f>
        <v>0</v>
      </c>
      <c r="AW73" s="139">
        <f>'OVN - Ostatní a vedlejší ...'!J34</f>
        <v>0</v>
      </c>
      <c r="AX73" s="139">
        <f>'OVN - Ostatní a vedlejší ...'!J35</f>
        <v>0</v>
      </c>
      <c r="AY73" s="139">
        <f>'OVN - Ostatní a vedlejší ...'!J36</f>
        <v>0</v>
      </c>
      <c r="AZ73" s="139">
        <f>'OVN - Ostatní a vedlejší ...'!F33</f>
        <v>0</v>
      </c>
      <c r="BA73" s="139">
        <f>'OVN - Ostatní a vedlejší ...'!F34</f>
        <v>0</v>
      </c>
      <c r="BB73" s="139">
        <f>'OVN - Ostatní a vedlejší ...'!F35</f>
        <v>0</v>
      </c>
      <c r="BC73" s="139">
        <f>'OVN - Ostatní a vedlejší ...'!F36</f>
        <v>0</v>
      </c>
      <c r="BD73" s="141">
        <f>'OVN - Ostatní a vedlejší ...'!F37</f>
        <v>0</v>
      </c>
      <c r="BE73" s="7"/>
      <c r="BT73" s="126" t="s">
        <v>77</v>
      </c>
      <c r="BV73" s="126" t="s">
        <v>72</v>
      </c>
      <c r="BW73" s="126" t="s">
        <v>136</v>
      </c>
      <c r="BX73" s="126" t="s">
        <v>5</v>
      </c>
      <c r="CL73" s="126" t="s">
        <v>19</v>
      </c>
      <c r="CM73" s="126" t="s">
        <v>79</v>
      </c>
    </row>
    <row r="74" s="2" customFormat="1" ht="30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7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47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</row>
  </sheetData>
  <sheetProtection sheet="1" formatColumns="0" formatRows="0" objects="1" scenarios="1" spinCount="100000" saltValue="TtA6iZS+rkiLtNx7ay7b6Ong2DVTnjh56cTvPgOQf4UfQY0WFMuLh98hBjc3LP8//DOMZFdk6OVUEhIozQcEAQ==" hashValue="30itciZ7R+AY1q0DxwMFoSZcxqLtC7iOwo6v0BnIh0YkY+qKdR3TPcSQLBt/gXymV0oZ3rRKLBiH7QyZhn1k6A==" algorithmName="SHA-512" password="CC51"/>
  <mergeCells count="114">
    <mergeCell ref="C52:G52"/>
    <mergeCell ref="D63:H63"/>
    <mergeCell ref="D55:H55"/>
    <mergeCell ref="E57:I57"/>
    <mergeCell ref="E64:I64"/>
    <mergeCell ref="E62:I62"/>
    <mergeCell ref="E56:I56"/>
    <mergeCell ref="F58:J58"/>
    <mergeCell ref="F61:J61"/>
    <mergeCell ref="F60:J60"/>
    <mergeCell ref="F59:J59"/>
    <mergeCell ref="I52:AF52"/>
    <mergeCell ref="J63:AF63"/>
    <mergeCell ref="J55:AF55"/>
    <mergeCell ref="K56:AF56"/>
    <mergeCell ref="K64:AF64"/>
    <mergeCell ref="K62:AF62"/>
    <mergeCell ref="K57:AF57"/>
    <mergeCell ref="L59:AF59"/>
    <mergeCell ref="L58:AF58"/>
    <mergeCell ref="L61:AF61"/>
    <mergeCell ref="L60:AF60"/>
    <mergeCell ref="L45:AO45"/>
    <mergeCell ref="E65:I65"/>
    <mergeCell ref="K65:AF65"/>
    <mergeCell ref="D66:H66"/>
    <mergeCell ref="J66:AF66"/>
    <mergeCell ref="E67:I67"/>
    <mergeCell ref="K67:AF67"/>
    <mergeCell ref="E68:I68"/>
    <mergeCell ref="K68:AF68"/>
    <mergeCell ref="E69:I69"/>
    <mergeCell ref="K69:AF69"/>
    <mergeCell ref="E70:I70"/>
    <mergeCell ref="K70:AF70"/>
    <mergeCell ref="E71:I71"/>
    <mergeCell ref="K71:AF71"/>
    <mergeCell ref="D72:H72"/>
    <mergeCell ref="J72:AF72"/>
    <mergeCell ref="D73:H73"/>
    <mergeCell ref="J73:AF73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57:AM57"/>
    <mergeCell ref="AG61:AM61"/>
    <mergeCell ref="AG52:AM52"/>
    <mergeCell ref="AG60:AM60"/>
    <mergeCell ref="AG59:AM59"/>
    <mergeCell ref="AG63:AM63"/>
    <mergeCell ref="AG58:AM58"/>
    <mergeCell ref="AG64:AM64"/>
    <mergeCell ref="AG56:AM56"/>
    <mergeCell ref="AG55:AM55"/>
    <mergeCell ref="AG62:AM62"/>
    <mergeCell ref="AM50:AP50"/>
    <mergeCell ref="AM47:AN47"/>
    <mergeCell ref="AM49:AP49"/>
    <mergeCell ref="AN64:AP64"/>
    <mergeCell ref="AN63:AP63"/>
    <mergeCell ref="AN62:AP62"/>
    <mergeCell ref="AN61:AP61"/>
    <mergeCell ref="AN57:AP57"/>
    <mergeCell ref="AN60:AP60"/>
    <mergeCell ref="AN55:AP55"/>
    <mergeCell ref="AN59:AP59"/>
    <mergeCell ref="AN56:AP56"/>
    <mergeCell ref="AN52:AP52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71:AP71"/>
    <mergeCell ref="AG71:AM71"/>
    <mergeCell ref="AN72:AP72"/>
    <mergeCell ref="AG72:AM72"/>
    <mergeCell ref="AN73:AP73"/>
    <mergeCell ref="AG73:AM73"/>
    <mergeCell ref="AN54:AP54"/>
  </mergeCells>
  <hyperlinks>
    <hyperlink ref="A56" location="'SO330.001 - Demontáž stáv...'!C2" display="/"/>
    <hyperlink ref="A58" location="'001 - Řad V-1a (NEREZ pr....'!C2" display="/"/>
    <hyperlink ref="A59" location="'002 - Řad V-1b (TLT DN 800)'!C2" display="/"/>
    <hyperlink ref="A60" location="'003 - Řad V-2 (TLT DN 600)'!C2" display="/"/>
    <hyperlink ref="A61" location="'004 - Výtlak DN200 a odto...'!C2" display="/"/>
    <hyperlink ref="A62" location="'SO330.003 - Provizorní vo...'!C2" display="/"/>
    <hyperlink ref="A64" location="'SO400.001 - Stavební elek...'!C2" display="/"/>
    <hyperlink ref="A65" location="'SO400.002 - Elektroinstal...'!C2" display="/"/>
    <hyperlink ref="A67" location="'SO600.001 - Šachta Š1'!C2" display="/"/>
    <hyperlink ref="A68" location="'SO600.002 - Stávající štola'!C2" display="/"/>
    <hyperlink ref="A69" location="'SO600.003 - Šachta Š2'!C2" display="/"/>
    <hyperlink ref="A70" location="'SO600.004 - Prodloužení š...'!C2" display="/"/>
    <hyperlink ref="A71" location="'SO600.005 - Šachta Š3'!C2" display="/"/>
    <hyperlink ref="A72" location="'SO800 - Inventarizace a n...'!C2" display="/"/>
    <hyperlink ref="A73" location="'OVN - Ostatní a vedlejš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139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141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ROUND(J91,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ROUND((SUM(BE91:BE206)),  2)</f>
        <v>0</v>
      </c>
      <c r="G35" s="41"/>
      <c r="H35" s="41"/>
      <c r="I35" s="161">
        <v>0.20999999999999999</v>
      </c>
      <c r="J35" s="160">
        <f>ROUND(((SUM(BE91:BE206))*I35),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ROUND((SUM(BF91:BF206)),  2)</f>
        <v>0</v>
      </c>
      <c r="G36" s="41"/>
      <c r="H36" s="41"/>
      <c r="I36" s="161">
        <v>0.12</v>
      </c>
      <c r="J36" s="160">
        <f>ROUND(((SUM(BF91:BF206))*I36),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ROUND((SUM(BG91:BG206)),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ROUND((SUM(BH91:BH206)),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ROUND((SUM(BI91:BI206)),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139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SO330.001 - Demontáž stávajícího potrubí a zalití cementopopílkovou směsí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Brno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146</v>
      </c>
      <c r="E64" s="181"/>
      <c r="F64" s="181"/>
      <c r="G64" s="181"/>
      <c r="H64" s="181"/>
      <c r="I64" s="181"/>
      <c r="J64" s="182">
        <f>J92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147</v>
      </c>
      <c r="E65" s="186"/>
      <c r="F65" s="186"/>
      <c r="G65" s="186"/>
      <c r="H65" s="186"/>
      <c r="I65" s="186"/>
      <c r="J65" s="187">
        <f>J93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148</v>
      </c>
      <c r="E66" s="186"/>
      <c r="F66" s="186"/>
      <c r="G66" s="186"/>
      <c r="H66" s="186"/>
      <c r="I66" s="186"/>
      <c r="J66" s="187">
        <f>J160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149</v>
      </c>
      <c r="E67" s="186"/>
      <c r="F67" s="186"/>
      <c r="G67" s="186"/>
      <c r="H67" s="186"/>
      <c r="I67" s="186"/>
      <c r="J67" s="187">
        <f>J169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150</v>
      </c>
      <c r="E68" s="186"/>
      <c r="F68" s="186"/>
      <c r="G68" s="186"/>
      <c r="H68" s="186"/>
      <c r="I68" s="186"/>
      <c r="J68" s="187">
        <f>J194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151</v>
      </c>
      <c r="E69" s="186"/>
      <c r="F69" s="186"/>
      <c r="G69" s="186"/>
      <c r="H69" s="186"/>
      <c r="I69" s="186"/>
      <c r="J69" s="187">
        <f>J204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152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3" t="str">
        <f>E7</f>
        <v>Brno, Bauerova II – rekonstrukce vodovodu</v>
      </c>
      <c r="F79" s="35"/>
      <c r="G79" s="35"/>
      <c r="H79" s="35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138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3" t="s">
        <v>139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140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SO330.001 - Demontáž stávajícího potrubí a zalití cementopopílkovou směsí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21</v>
      </c>
      <c r="D85" s="43"/>
      <c r="E85" s="43"/>
      <c r="F85" s="30" t="str">
        <f>F14</f>
        <v>Brno</v>
      </c>
      <c r="G85" s="43"/>
      <c r="H85" s="43"/>
      <c r="I85" s="35" t="s">
        <v>23</v>
      </c>
      <c r="J85" s="75" t="str">
        <f>IF(J14="","",J14)</f>
        <v>10. 12. 2024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25</v>
      </c>
      <c r="D87" s="43"/>
      <c r="E87" s="43"/>
      <c r="F87" s="30" t="str">
        <f>E17</f>
        <v xml:space="preserve"> </v>
      </c>
      <c r="G87" s="43"/>
      <c r="H87" s="43"/>
      <c r="I87" s="35" t="s">
        <v>31</v>
      </c>
      <c r="J87" s="39" t="str">
        <f>E23</f>
        <v xml:space="preserve"> 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29</v>
      </c>
      <c r="D88" s="43"/>
      <c r="E88" s="43"/>
      <c r="F88" s="30" t="str">
        <f>IF(E20="","",E20)</f>
        <v>Vyplň údaj</v>
      </c>
      <c r="G88" s="43"/>
      <c r="H88" s="43"/>
      <c r="I88" s="35" t="s">
        <v>33</v>
      </c>
      <c r="J88" s="39" t="str">
        <f>E26</f>
        <v xml:space="preserve"> 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9"/>
      <c r="B90" s="190"/>
      <c r="C90" s="191" t="s">
        <v>153</v>
      </c>
      <c r="D90" s="192" t="s">
        <v>55</v>
      </c>
      <c r="E90" s="192" t="s">
        <v>51</v>
      </c>
      <c r="F90" s="192" t="s">
        <v>52</v>
      </c>
      <c r="G90" s="192" t="s">
        <v>154</v>
      </c>
      <c r="H90" s="192" t="s">
        <v>155</v>
      </c>
      <c r="I90" s="192" t="s">
        <v>156</v>
      </c>
      <c r="J90" s="192" t="s">
        <v>144</v>
      </c>
      <c r="K90" s="193" t="s">
        <v>157</v>
      </c>
      <c r="L90" s="194"/>
      <c r="M90" s="95" t="s">
        <v>19</v>
      </c>
      <c r="N90" s="96" t="s">
        <v>40</v>
      </c>
      <c r="O90" s="96" t="s">
        <v>158</v>
      </c>
      <c r="P90" s="96" t="s">
        <v>159</v>
      </c>
      <c r="Q90" s="96" t="s">
        <v>160</v>
      </c>
      <c r="R90" s="96" t="s">
        <v>161</v>
      </c>
      <c r="S90" s="96" t="s">
        <v>162</v>
      </c>
      <c r="T90" s="97" t="s">
        <v>163</v>
      </c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</row>
    <row r="91" s="2" customFormat="1" ht="22.8" customHeight="1">
      <c r="A91" s="41"/>
      <c r="B91" s="42"/>
      <c r="C91" s="102" t="s">
        <v>164</v>
      </c>
      <c r="D91" s="43"/>
      <c r="E91" s="43"/>
      <c r="F91" s="43"/>
      <c r="G91" s="43"/>
      <c r="H91" s="43"/>
      <c r="I91" s="43"/>
      <c r="J91" s="195">
        <f>BK91</f>
        <v>0</v>
      </c>
      <c r="K91" s="43"/>
      <c r="L91" s="47"/>
      <c r="M91" s="98"/>
      <c r="N91" s="196"/>
      <c r="O91" s="99"/>
      <c r="P91" s="197">
        <f>P92</f>
        <v>0</v>
      </c>
      <c r="Q91" s="99"/>
      <c r="R91" s="197">
        <f>R92</f>
        <v>7.1435803199999999</v>
      </c>
      <c r="S91" s="99"/>
      <c r="T91" s="198">
        <f>T92</f>
        <v>34.756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69</v>
      </c>
      <c r="AU91" s="20" t="s">
        <v>145</v>
      </c>
      <c r="BK91" s="199">
        <f>BK92</f>
        <v>0</v>
      </c>
    </row>
    <row r="92" s="12" customFormat="1" ht="25.92" customHeight="1">
      <c r="A92" s="12"/>
      <c r="B92" s="200"/>
      <c r="C92" s="201"/>
      <c r="D92" s="202" t="s">
        <v>69</v>
      </c>
      <c r="E92" s="203" t="s">
        <v>165</v>
      </c>
      <c r="F92" s="203" t="s">
        <v>166</v>
      </c>
      <c r="G92" s="201"/>
      <c r="H92" s="201"/>
      <c r="I92" s="204"/>
      <c r="J92" s="205">
        <f>BK92</f>
        <v>0</v>
      </c>
      <c r="K92" s="201"/>
      <c r="L92" s="206"/>
      <c r="M92" s="207"/>
      <c r="N92" s="208"/>
      <c r="O92" s="208"/>
      <c r="P92" s="209">
        <f>P93+P160+P169+P194+P204</f>
        <v>0</v>
      </c>
      <c r="Q92" s="208"/>
      <c r="R92" s="209">
        <f>R93+R160+R169+R194+R204</f>
        <v>7.1435803199999999</v>
      </c>
      <c r="S92" s="208"/>
      <c r="T92" s="210">
        <f>T93+T160+T169+T194+T204</f>
        <v>34.756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1" t="s">
        <v>77</v>
      </c>
      <c r="AT92" s="212" t="s">
        <v>69</v>
      </c>
      <c r="AU92" s="212" t="s">
        <v>70</v>
      </c>
      <c r="AY92" s="211" t="s">
        <v>167</v>
      </c>
      <c r="BK92" s="213">
        <f>BK93+BK160+BK169+BK194+BK204</f>
        <v>0</v>
      </c>
    </row>
    <row r="93" s="12" customFormat="1" ht="22.8" customHeight="1">
      <c r="A93" s="12"/>
      <c r="B93" s="200"/>
      <c r="C93" s="201"/>
      <c r="D93" s="202" t="s">
        <v>69</v>
      </c>
      <c r="E93" s="214" t="s">
        <v>77</v>
      </c>
      <c r="F93" s="214" t="s">
        <v>168</v>
      </c>
      <c r="G93" s="201"/>
      <c r="H93" s="201"/>
      <c r="I93" s="204"/>
      <c r="J93" s="215">
        <f>BK93</f>
        <v>0</v>
      </c>
      <c r="K93" s="201"/>
      <c r="L93" s="206"/>
      <c r="M93" s="207"/>
      <c r="N93" s="208"/>
      <c r="O93" s="208"/>
      <c r="P93" s="209">
        <f>SUM(P94:P159)</f>
        <v>0</v>
      </c>
      <c r="Q93" s="208"/>
      <c r="R93" s="209">
        <f>SUM(R94:R159)</f>
        <v>0.22253892</v>
      </c>
      <c r="S93" s="208"/>
      <c r="T93" s="210">
        <f>SUM(T94:T159)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77</v>
      </c>
      <c r="AT93" s="212" t="s">
        <v>69</v>
      </c>
      <c r="AU93" s="212" t="s">
        <v>77</v>
      </c>
      <c r="AY93" s="211" t="s">
        <v>167</v>
      </c>
      <c r="BK93" s="213">
        <f>SUM(BK94:BK159)</f>
        <v>0</v>
      </c>
    </row>
    <row r="94" s="2" customFormat="1" ht="49.05" customHeight="1">
      <c r="A94" s="41"/>
      <c r="B94" s="42"/>
      <c r="C94" s="216" t="s">
        <v>77</v>
      </c>
      <c r="D94" s="216" t="s">
        <v>169</v>
      </c>
      <c r="E94" s="217" t="s">
        <v>170</v>
      </c>
      <c r="F94" s="218" t="s">
        <v>171</v>
      </c>
      <c r="G94" s="219" t="s">
        <v>172</v>
      </c>
      <c r="H94" s="220">
        <v>4.4000000000000004</v>
      </c>
      <c r="I94" s="221"/>
      <c r="J94" s="222">
        <f>ROUND(I94*H94,2)</f>
        <v>0</v>
      </c>
      <c r="K94" s="218" t="s">
        <v>173</v>
      </c>
      <c r="L94" s="47"/>
      <c r="M94" s="223" t="s">
        <v>19</v>
      </c>
      <c r="N94" s="224" t="s">
        <v>41</v>
      </c>
      <c r="O94" s="87"/>
      <c r="P94" s="225">
        <f>O94*H94</f>
        <v>0</v>
      </c>
      <c r="Q94" s="225">
        <v>0.036904300000000001</v>
      </c>
      <c r="R94" s="225">
        <f>Q94*H94</f>
        <v>0.16237892000000001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174</v>
      </c>
      <c r="AT94" s="227" t="s">
        <v>169</v>
      </c>
      <c r="AU94" s="227" t="s">
        <v>79</v>
      </c>
      <c r="AY94" s="20" t="s">
        <v>167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77</v>
      </c>
      <c r="BK94" s="228">
        <f>ROUND(I94*H94,2)</f>
        <v>0</v>
      </c>
      <c r="BL94" s="20" t="s">
        <v>174</v>
      </c>
      <c r="BM94" s="227" t="s">
        <v>175</v>
      </c>
    </row>
    <row r="95" s="2" customFormat="1">
      <c r="A95" s="41"/>
      <c r="B95" s="42"/>
      <c r="C95" s="43"/>
      <c r="D95" s="229" t="s">
        <v>176</v>
      </c>
      <c r="E95" s="43"/>
      <c r="F95" s="230" t="s">
        <v>177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176</v>
      </c>
      <c r="AU95" s="20" t="s">
        <v>79</v>
      </c>
    </row>
    <row r="96" s="13" customFormat="1">
      <c r="A96" s="13"/>
      <c r="B96" s="234"/>
      <c r="C96" s="235"/>
      <c r="D96" s="236" t="s">
        <v>178</v>
      </c>
      <c r="E96" s="237" t="s">
        <v>19</v>
      </c>
      <c r="F96" s="238" t="s">
        <v>179</v>
      </c>
      <c r="G96" s="235"/>
      <c r="H96" s="237" t="s">
        <v>19</v>
      </c>
      <c r="I96" s="239"/>
      <c r="J96" s="235"/>
      <c r="K96" s="235"/>
      <c r="L96" s="240"/>
      <c r="M96" s="241"/>
      <c r="N96" s="242"/>
      <c r="O96" s="242"/>
      <c r="P96" s="242"/>
      <c r="Q96" s="242"/>
      <c r="R96" s="242"/>
      <c r="S96" s="242"/>
      <c r="T96" s="24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4" t="s">
        <v>178</v>
      </c>
      <c r="AU96" s="244" t="s">
        <v>79</v>
      </c>
      <c r="AV96" s="13" t="s">
        <v>77</v>
      </c>
      <c r="AW96" s="13" t="s">
        <v>32</v>
      </c>
      <c r="AX96" s="13" t="s">
        <v>70</v>
      </c>
      <c r="AY96" s="244" t="s">
        <v>167</v>
      </c>
    </row>
    <row r="97" s="14" customFormat="1">
      <c r="A97" s="14"/>
      <c r="B97" s="245"/>
      <c r="C97" s="246"/>
      <c r="D97" s="236" t="s">
        <v>178</v>
      </c>
      <c r="E97" s="247" t="s">
        <v>19</v>
      </c>
      <c r="F97" s="248" t="s">
        <v>180</v>
      </c>
      <c r="G97" s="246"/>
      <c r="H97" s="249">
        <v>4.4000000000000004</v>
      </c>
      <c r="I97" s="250"/>
      <c r="J97" s="246"/>
      <c r="K97" s="246"/>
      <c r="L97" s="251"/>
      <c r="M97" s="252"/>
      <c r="N97" s="253"/>
      <c r="O97" s="253"/>
      <c r="P97" s="253"/>
      <c r="Q97" s="253"/>
      <c r="R97" s="253"/>
      <c r="S97" s="253"/>
      <c r="T97" s="25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5" t="s">
        <v>178</v>
      </c>
      <c r="AU97" s="255" t="s">
        <v>79</v>
      </c>
      <c r="AV97" s="14" t="s">
        <v>79</v>
      </c>
      <c r="AW97" s="14" t="s">
        <v>32</v>
      </c>
      <c r="AX97" s="14" t="s">
        <v>70</v>
      </c>
      <c r="AY97" s="255" t="s">
        <v>167</v>
      </c>
    </row>
    <row r="98" s="15" customFormat="1">
      <c r="A98" s="15"/>
      <c r="B98" s="256"/>
      <c r="C98" s="257"/>
      <c r="D98" s="236" t="s">
        <v>178</v>
      </c>
      <c r="E98" s="258" t="s">
        <v>19</v>
      </c>
      <c r="F98" s="259" t="s">
        <v>181</v>
      </c>
      <c r="G98" s="257"/>
      <c r="H98" s="260">
        <v>4.4000000000000004</v>
      </c>
      <c r="I98" s="261"/>
      <c r="J98" s="257"/>
      <c r="K98" s="257"/>
      <c r="L98" s="262"/>
      <c r="M98" s="263"/>
      <c r="N98" s="264"/>
      <c r="O98" s="264"/>
      <c r="P98" s="264"/>
      <c r="Q98" s="264"/>
      <c r="R98" s="264"/>
      <c r="S98" s="264"/>
      <c r="T98" s="26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6" t="s">
        <v>178</v>
      </c>
      <c r="AU98" s="266" t="s">
        <v>79</v>
      </c>
      <c r="AV98" s="15" t="s">
        <v>174</v>
      </c>
      <c r="AW98" s="15" t="s">
        <v>32</v>
      </c>
      <c r="AX98" s="15" t="s">
        <v>77</v>
      </c>
      <c r="AY98" s="266" t="s">
        <v>167</v>
      </c>
    </row>
    <row r="99" s="2" customFormat="1" ht="16.5" customHeight="1">
      <c r="A99" s="41"/>
      <c r="B99" s="42"/>
      <c r="C99" s="216" t="s">
        <v>79</v>
      </c>
      <c r="D99" s="216" t="s">
        <v>169</v>
      </c>
      <c r="E99" s="217" t="s">
        <v>182</v>
      </c>
      <c r="F99" s="218" t="s">
        <v>183</v>
      </c>
      <c r="G99" s="219" t="s">
        <v>184</v>
      </c>
      <c r="H99" s="220">
        <v>58</v>
      </c>
      <c r="I99" s="221"/>
      <c r="J99" s="222">
        <f>ROUND(I99*H99,2)</f>
        <v>0</v>
      </c>
      <c r="K99" s="218" t="s">
        <v>173</v>
      </c>
      <c r="L99" s="47"/>
      <c r="M99" s="223" t="s">
        <v>19</v>
      </c>
      <c r="N99" s="224" t="s">
        <v>41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174</v>
      </c>
      <c r="AT99" s="227" t="s">
        <v>169</v>
      </c>
      <c r="AU99" s="227" t="s">
        <v>79</v>
      </c>
      <c r="AY99" s="20" t="s">
        <v>167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77</v>
      </c>
      <c r="BK99" s="228">
        <f>ROUND(I99*H99,2)</f>
        <v>0</v>
      </c>
      <c r="BL99" s="20" t="s">
        <v>174</v>
      </c>
      <c r="BM99" s="227" t="s">
        <v>185</v>
      </c>
    </row>
    <row r="100" s="2" customFormat="1">
      <c r="A100" s="41"/>
      <c r="B100" s="42"/>
      <c r="C100" s="43"/>
      <c r="D100" s="229" t="s">
        <v>176</v>
      </c>
      <c r="E100" s="43"/>
      <c r="F100" s="230" t="s">
        <v>186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176</v>
      </c>
      <c r="AU100" s="20" t="s">
        <v>79</v>
      </c>
    </row>
    <row r="101" s="13" customFormat="1">
      <c r="A101" s="13"/>
      <c r="B101" s="234"/>
      <c r="C101" s="235"/>
      <c r="D101" s="236" t="s">
        <v>178</v>
      </c>
      <c r="E101" s="237" t="s">
        <v>19</v>
      </c>
      <c r="F101" s="238" t="s">
        <v>187</v>
      </c>
      <c r="G101" s="235"/>
      <c r="H101" s="237" t="s">
        <v>19</v>
      </c>
      <c r="I101" s="239"/>
      <c r="J101" s="235"/>
      <c r="K101" s="235"/>
      <c r="L101" s="240"/>
      <c r="M101" s="241"/>
      <c r="N101" s="242"/>
      <c r="O101" s="242"/>
      <c r="P101" s="242"/>
      <c r="Q101" s="242"/>
      <c r="R101" s="242"/>
      <c r="S101" s="242"/>
      <c r="T101" s="24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4" t="s">
        <v>178</v>
      </c>
      <c r="AU101" s="244" t="s">
        <v>79</v>
      </c>
      <c r="AV101" s="13" t="s">
        <v>77</v>
      </c>
      <c r="AW101" s="13" t="s">
        <v>32</v>
      </c>
      <c r="AX101" s="13" t="s">
        <v>70</v>
      </c>
      <c r="AY101" s="244" t="s">
        <v>167</v>
      </c>
    </row>
    <row r="102" s="14" customFormat="1">
      <c r="A102" s="14"/>
      <c r="B102" s="245"/>
      <c r="C102" s="246"/>
      <c r="D102" s="236" t="s">
        <v>178</v>
      </c>
      <c r="E102" s="247" t="s">
        <v>19</v>
      </c>
      <c r="F102" s="248" t="s">
        <v>188</v>
      </c>
      <c r="G102" s="246"/>
      <c r="H102" s="249">
        <v>58</v>
      </c>
      <c r="I102" s="250"/>
      <c r="J102" s="246"/>
      <c r="K102" s="246"/>
      <c r="L102" s="251"/>
      <c r="M102" s="252"/>
      <c r="N102" s="253"/>
      <c r="O102" s="253"/>
      <c r="P102" s="253"/>
      <c r="Q102" s="253"/>
      <c r="R102" s="253"/>
      <c r="S102" s="253"/>
      <c r="T102" s="25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5" t="s">
        <v>178</v>
      </c>
      <c r="AU102" s="255" t="s">
        <v>79</v>
      </c>
      <c r="AV102" s="14" t="s">
        <v>79</v>
      </c>
      <c r="AW102" s="14" t="s">
        <v>32</v>
      </c>
      <c r="AX102" s="14" t="s">
        <v>70</v>
      </c>
      <c r="AY102" s="255" t="s">
        <v>167</v>
      </c>
    </row>
    <row r="103" s="15" customFormat="1">
      <c r="A103" s="15"/>
      <c r="B103" s="256"/>
      <c r="C103" s="257"/>
      <c r="D103" s="236" t="s">
        <v>178</v>
      </c>
      <c r="E103" s="258" t="s">
        <v>19</v>
      </c>
      <c r="F103" s="259" t="s">
        <v>181</v>
      </c>
      <c r="G103" s="257"/>
      <c r="H103" s="260">
        <v>58</v>
      </c>
      <c r="I103" s="261"/>
      <c r="J103" s="257"/>
      <c r="K103" s="257"/>
      <c r="L103" s="262"/>
      <c r="M103" s="263"/>
      <c r="N103" s="264"/>
      <c r="O103" s="264"/>
      <c r="P103" s="264"/>
      <c r="Q103" s="264"/>
      <c r="R103" s="264"/>
      <c r="S103" s="264"/>
      <c r="T103" s="26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6" t="s">
        <v>178</v>
      </c>
      <c r="AU103" s="266" t="s">
        <v>79</v>
      </c>
      <c r="AV103" s="15" t="s">
        <v>174</v>
      </c>
      <c r="AW103" s="15" t="s">
        <v>32</v>
      </c>
      <c r="AX103" s="15" t="s">
        <v>77</v>
      </c>
      <c r="AY103" s="266" t="s">
        <v>167</v>
      </c>
    </row>
    <row r="104" s="2" customFormat="1" ht="24.15" customHeight="1">
      <c r="A104" s="41"/>
      <c r="B104" s="42"/>
      <c r="C104" s="216" t="s">
        <v>90</v>
      </c>
      <c r="D104" s="216" t="s">
        <v>169</v>
      </c>
      <c r="E104" s="217" t="s">
        <v>189</v>
      </c>
      <c r="F104" s="218" t="s">
        <v>190</v>
      </c>
      <c r="G104" s="219" t="s">
        <v>191</v>
      </c>
      <c r="H104" s="220">
        <v>100.34699999999999</v>
      </c>
      <c r="I104" s="221"/>
      <c r="J104" s="222">
        <f>ROUND(I104*H104,2)</f>
        <v>0</v>
      </c>
      <c r="K104" s="218" t="s">
        <v>173</v>
      </c>
      <c r="L104" s="47"/>
      <c r="M104" s="223" t="s">
        <v>19</v>
      </c>
      <c r="N104" s="224" t="s">
        <v>41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174</v>
      </c>
      <c r="AT104" s="227" t="s">
        <v>169</v>
      </c>
      <c r="AU104" s="227" t="s">
        <v>79</v>
      </c>
      <c r="AY104" s="20" t="s">
        <v>167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77</v>
      </c>
      <c r="BK104" s="228">
        <f>ROUND(I104*H104,2)</f>
        <v>0</v>
      </c>
      <c r="BL104" s="20" t="s">
        <v>174</v>
      </c>
      <c r="BM104" s="227" t="s">
        <v>192</v>
      </c>
    </row>
    <row r="105" s="2" customFormat="1">
      <c r="A105" s="41"/>
      <c r="B105" s="42"/>
      <c r="C105" s="43"/>
      <c r="D105" s="229" t="s">
        <v>176</v>
      </c>
      <c r="E105" s="43"/>
      <c r="F105" s="230" t="s">
        <v>193</v>
      </c>
      <c r="G105" s="43"/>
      <c r="H105" s="43"/>
      <c r="I105" s="231"/>
      <c r="J105" s="43"/>
      <c r="K105" s="43"/>
      <c r="L105" s="47"/>
      <c r="M105" s="232"/>
      <c r="N105" s="233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176</v>
      </c>
      <c r="AU105" s="20" t="s">
        <v>79</v>
      </c>
    </row>
    <row r="106" s="14" customFormat="1">
      <c r="A106" s="14"/>
      <c r="B106" s="245"/>
      <c r="C106" s="246"/>
      <c r="D106" s="236" t="s">
        <v>178</v>
      </c>
      <c r="E106" s="247" t="s">
        <v>19</v>
      </c>
      <c r="F106" s="248" t="s">
        <v>194</v>
      </c>
      <c r="G106" s="246"/>
      <c r="H106" s="249">
        <v>120</v>
      </c>
      <c r="I106" s="250"/>
      <c r="J106" s="246"/>
      <c r="K106" s="246"/>
      <c r="L106" s="251"/>
      <c r="M106" s="252"/>
      <c r="N106" s="253"/>
      <c r="O106" s="253"/>
      <c r="P106" s="253"/>
      <c r="Q106" s="253"/>
      <c r="R106" s="253"/>
      <c r="S106" s="253"/>
      <c r="T106" s="25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5" t="s">
        <v>178</v>
      </c>
      <c r="AU106" s="255" t="s">
        <v>79</v>
      </c>
      <c r="AV106" s="14" t="s">
        <v>79</v>
      </c>
      <c r="AW106" s="14" t="s">
        <v>32</v>
      </c>
      <c r="AX106" s="14" t="s">
        <v>70</v>
      </c>
      <c r="AY106" s="255" t="s">
        <v>167</v>
      </c>
    </row>
    <row r="107" s="13" customFormat="1">
      <c r="A107" s="13"/>
      <c r="B107" s="234"/>
      <c r="C107" s="235"/>
      <c r="D107" s="236" t="s">
        <v>178</v>
      </c>
      <c r="E107" s="237" t="s">
        <v>19</v>
      </c>
      <c r="F107" s="238" t="s">
        <v>195</v>
      </c>
      <c r="G107" s="235"/>
      <c r="H107" s="237" t="s">
        <v>19</v>
      </c>
      <c r="I107" s="239"/>
      <c r="J107" s="235"/>
      <c r="K107" s="235"/>
      <c r="L107" s="240"/>
      <c r="M107" s="241"/>
      <c r="N107" s="242"/>
      <c r="O107" s="242"/>
      <c r="P107" s="242"/>
      <c r="Q107" s="242"/>
      <c r="R107" s="242"/>
      <c r="S107" s="242"/>
      <c r="T107" s="24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4" t="s">
        <v>178</v>
      </c>
      <c r="AU107" s="244" t="s">
        <v>79</v>
      </c>
      <c r="AV107" s="13" t="s">
        <v>77</v>
      </c>
      <c r="AW107" s="13" t="s">
        <v>32</v>
      </c>
      <c r="AX107" s="13" t="s">
        <v>70</v>
      </c>
      <c r="AY107" s="244" t="s">
        <v>167</v>
      </c>
    </row>
    <row r="108" s="14" customFormat="1">
      <c r="A108" s="14"/>
      <c r="B108" s="245"/>
      <c r="C108" s="246"/>
      <c r="D108" s="236" t="s">
        <v>178</v>
      </c>
      <c r="E108" s="247" t="s">
        <v>19</v>
      </c>
      <c r="F108" s="248" t="s">
        <v>196</v>
      </c>
      <c r="G108" s="246"/>
      <c r="H108" s="249">
        <v>-9.5999999999999996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5" t="s">
        <v>178</v>
      </c>
      <c r="AU108" s="255" t="s">
        <v>79</v>
      </c>
      <c r="AV108" s="14" t="s">
        <v>79</v>
      </c>
      <c r="AW108" s="14" t="s">
        <v>32</v>
      </c>
      <c r="AX108" s="14" t="s">
        <v>70</v>
      </c>
      <c r="AY108" s="255" t="s">
        <v>167</v>
      </c>
    </row>
    <row r="109" s="14" customFormat="1">
      <c r="A109" s="14"/>
      <c r="B109" s="245"/>
      <c r="C109" s="246"/>
      <c r="D109" s="236" t="s">
        <v>178</v>
      </c>
      <c r="E109" s="247" t="s">
        <v>19</v>
      </c>
      <c r="F109" s="248" t="s">
        <v>197</v>
      </c>
      <c r="G109" s="246"/>
      <c r="H109" s="249">
        <v>-10.053000000000001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178</v>
      </c>
      <c r="AU109" s="255" t="s">
        <v>79</v>
      </c>
      <c r="AV109" s="14" t="s">
        <v>79</v>
      </c>
      <c r="AW109" s="14" t="s">
        <v>32</v>
      </c>
      <c r="AX109" s="14" t="s">
        <v>70</v>
      </c>
      <c r="AY109" s="255" t="s">
        <v>167</v>
      </c>
    </row>
    <row r="110" s="15" customFormat="1">
      <c r="A110" s="15"/>
      <c r="B110" s="256"/>
      <c r="C110" s="257"/>
      <c r="D110" s="236" t="s">
        <v>178</v>
      </c>
      <c r="E110" s="258" t="s">
        <v>19</v>
      </c>
      <c r="F110" s="259" t="s">
        <v>181</v>
      </c>
      <c r="G110" s="257"/>
      <c r="H110" s="260">
        <v>100.34700000000001</v>
      </c>
      <c r="I110" s="261"/>
      <c r="J110" s="257"/>
      <c r="K110" s="257"/>
      <c r="L110" s="262"/>
      <c r="M110" s="263"/>
      <c r="N110" s="264"/>
      <c r="O110" s="264"/>
      <c r="P110" s="264"/>
      <c r="Q110" s="264"/>
      <c r="R110" s="264"/>
      <c r="S110" s="264"/>
      <c r="T110" s="26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6" t="s">
        <v>178</v>
      </c>
      <c r="AU110" s="266" t="s">
        <v>79</v>
      </c>
      <c r="AV110" s="15" t="s">
        <v>174</v>
      </c>
      <c r="AW110" s="15" t="s">
        <v>32</v>
      </c>
      <c r="AX110" s="15" t="s">
        <v>77</v>
      </c>
      <c r="AY110" s="266" t="s">
        <v>167</v>
      </c>
    </row>
    <row r="111" s="2" customFormat="1" ht="24.15" customHeight="1">
      <c r="A111" s="41"/>
      <c r="B111" s="42"/>
      <c r="C111" s="216" t="s">
        <v>174</v>
      </c>
      <c r="D111" s="216" t="s">
        <v>169</v>
      </c>
      <c r="E111" s="217" t="s">
        <v>198</v>
      </c>
      <c r="F111" s="218" t="s">
        <v>199</v>
      </c>
      <c r="G111" s="219" t="s">
        <v>191</v>
      </c>
      <c r="H111" s="220">
        <v>2.3999999999999999</v>
      </c>
      <c r="I111" s="221"/>
      <c r="J111" s="222">
        <f>ROUND(I111*H111,2)</f>
        <v>0</v>
      </c>
      <c r="K111" s="218" t="s">
        <v>173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79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200</v>
      </c>
    </row>
    <row r="112" s="2" customFormat="1">
      <c r="A112" s="41"/>
      <c r="B112" s="42"/>
      <c r="C112" s="43"/>
      <c r="D112" s="229" t="s">
        <v>176</v>
      </c>
      <c r="E112" s="43"/>
      <c r="F112" s="230" t="s">
        <v>201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176</v>
      </c>
      <c r="AU112" s="20" t="s">
        <v>79</v>
      </c>
    </row>
    <row r="113" s="13" customFormat="1">
      <c r="A113" s="13"/>
      <c r="B113" s="234"/>
      <c r="C113" s="235"/>
      <c r="D113" s="236" t="s">
        <v>178</v>
      </c>
      <c r="E113" s="237" t="s">
        <v>19</v>
      </c>
      <c r="F113" s="238" t="s">
        <v>179</v>
      </c>
      <c r="G113" s="235"/>
      <c r="H113" s="237" t="s">
        <v>19</v>
      </c>
      <c r="I113" s="239"/>
      <c r="J113" s="235"/>
      <c r="K113" s="235"/>
      <c r="L113" s="240"/>
      <c r="M113" s="241"/>
      <c r="N113" s="242"/>
      <c r="O113" s="242"/>
      <c r="P113" s="242"/>
      <c r="Q113" s="242"/>
      <c r="R113" s="242"/>
      <c r="S113" s="242"/>
      <c r="T113" s="24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4" t="s">
        <v>178</v>
      </c>
      <c r="AU113" s="244" t="s">
        <v>79</v>
      </c>
      <c r="AV113" s="13" t="s">
        <v>77</v>
      </c>
      <c r="AW113" s="13" t="s">
        <v>32</v>
      </c>
      <c r="AX113" s="13" t="s">
        <v>70</v>
      </c>
      <c r="AY113" s="244" t="s">
        <v>167</v>
      </c>
    </row>
    <row r="114" s="14" customFormat="1">
      <c r="A114" s="14"/>
      <c r="B114" s="245"/>
      <c r="C114" s="246"/>
      <c r="D114" s="236" t="s">
        <v>178</v>
      </c>
      <c r="E114" s="247" t="s">
        <v>19</v>
      </c>
      <c r="F114" s="248" t="s">
        <v>202</v>
      </c>
      <c r="G114" s="246"/>
      <c r="H114" s="249">
        <v>2.3999999999999999</v>
      </c>
      <c r="I114" s="250"/>
      <c r="J114" s="246"/>
      <c r="K114" s="246"/>
      <c r="L114" s="251"/>
      <c r="M114" s="252"/>
      <c r="N114" s="253"/>
      <c r="O114" s="253"/>
      <c r="P114" s="253"/>
      <c r="Q114" s="253"/>
      <c r="R114" s="253"/>
      <c r="S114" s="253"/>
      <c r="T114" s="25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5" t="s">
        <v>178</v>
      </c>
      <c r="AU114" s="255" t="s">
        <v>79</v>
      </c>
      <c r="AV114" s="14" t="s">
        <v>79</v>
      </c>
      <c r="AW114" s="14" t="s">
        <v>32</v>
      </c>
      <c r="AX114" s="14" t="s">
        <v>70</v>
      </c>
      <c r="AY114" s="255" t="s">
        <v>167</v>
      </c>
    </row>
    <row r="115" s="15" customFormat="1">
      <c r="A115" s="15"/>
      <c r="B115" s="256"/>
      <c r="C115" s="257"/>
      <c r="D115" s="236" t="s">
        <v>178</v>
      </c>
      <c r="E115" s="258" t="s">
        <v>19</v>
      </c>
      <c r="F115" s="259" t="s">
        <v>181</v>
      </c>
      <c r="G115" s="257"/>
      <c r="H115" s="260">
        <v>2.3999999999999999</v>
      </c>
      <c r="I115" s="261"/>
      <c r="J115" s="257"/>
      <c r="K115" s="257"/>
      <c r="L115" s="262"/>
      <c r="M115" s="263"/>
      <c r="N115" s="264"/>
      <c r="O115" s="264"/>
      <c r="P115" s="264"/>
      <c r="Q115" s="264"/>
      <c r="R115" s="264"/>
      <c r="S115" s="264"/>
      <c r="T115" s="26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6" t="s">
        <v>178</v>
      </c>
      <c r="AU115" s="266" t="s">
        <v>79</v>
      </c>
      <c r="AV115" s="15" t="s">
        <v>174</v>
      </c>
      <c r="AW115" s="15" t="s">
        <v>32</v>
      </c>
      <c r="AX115" s="15" t="s">
        <v>77</v>
      </c>
      <c r="AY115" s="266" t="s">
        <v>167</v>
      </c>
    </row>
    <row r="116" s="2" customFormat="1" ht="24.15" customHeight="1">
      <c r="A116" s="41"/>
      <c r="B116" s="42"/>
      <c r="C116" s="216" t="s">
        <v>203</v>
      </c>
      <c r="D116" s="216" t="s">
        <v>169</v>
      </c>
      <c r="E116" s="217" t="s">
        <v>204</v>
      </c>
      <c r="F116" s="218" t="s">
        <v>205</v>
      </c>
      <c r="G116" s="219" t="s">
        <v>184</v>
      </c>
      <c r="H116" s="220">
        <v>100</v>
      </c>
      <c r="I116" s="221"/>
      <c r="J116" s="222">
        <f>ROUND(I116*H116,2)</f>
        <v>0</v>
      </c>
      <c r="K116" s="218" t="s">
        <v>173</v>
      </c>
      <c r="L116" s="47"/>
      <c r="M116" s="223" t="s">
        <v>19</v>
      </c>
      <c r="N116" s="224" t="s">
        <v>41</v>
      </c>
      <c r="O116" s="87"/>
      <c r="P116" s="225">
        <f>O116*H116</f>
        <v>0</v>
      </c>
      <c r="Q116" s="225">
        <v>0.00059000000000000003</v>
      </c>
      <c r="R116" s="225">
        <f>Q116*H116</f>
        <v>0.059000000000000004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174</v>
      </c>
      <c r="AT116" s="227" t="s">
        <v>169</v>
      </c>
      <c r="AU116" s="227" t="s">
        <v>79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206</v>
      </c>
    </row>
    <row r="117" s="2" customFormat="1">
      <c r="A117" s="41"/>
      <c r="B117" s="42"/>
      <c r="C117" s="43"/>
      <c r="D117" s="229" t="s">
        <v>176</v>
      </c>
      <c r="E117" s="43"/>
      <c r="F117" s="230" t="s">
        <v>207</v>
      </c>
      <c r="G117" s="43"/>
      <c r="H117" s="43"/>
      <c r="I117" s="231"/>
      <c r="J117" s="43"/>
      <c r="K117" s="43"/>
      <c r="L117" s="47"/>
      <c r="M117" s="232"/>
      <c r="N117" s="233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176</v>
      </c>
      <c r="AU117" s="20" t="s">
        <v>79</v>
      </c>
    </row>
    <row r="118" s="14" customFormat="1">
      <c r="A118" s="14"/>
      <c r="B118" s="245"/>
      <c r="C118" s="246"/>
      <c r="D118" s="236" t="s">
        <v>178</v>
      </c>
      <c r="E118" s="247" t="s">
        <v>19</v>
      </c>
      <c r="F118" s="248" t="s">
        <v>208</v>
      </c>
      <c r="G118" s="246"/>
      <c r="H118" s="249">
        <v>100</v>
      </c>
      <c r="I118" s="250"/>
      <c r="J118" s="246"/>
      <c r="K118" s="246"/>
      <c r="L118" s="251"/>
      <c r="M118" s="252"/>
      <c r="N118" s="253"/>
      <c r="O118" s="253"/>
      <c r="P118" s="253"/>
      <c r="Q118" s="253"/>
      <c r="R118" s="253"/>
      <c r="S118" s="253"/>
      <c r="T118" s="25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5" t="s">
        <v>178</v>
      </c>
      <c r="AU118" s="255" t="s">
        <v>79</v>
      </c>
      <c r="AV118" s="14" t="s">
        <v>79</v>
      </c>
      <c r="AW118" s="14" t="s">
        <v>32</v>
      </c>
      <c r="AX118" s="14" t="s">
        <v>70</v>
      </c>
      <c r="AY118" s="255" t="s">
        <v>167</v>
      </c>
    </row>
    <row r="119" s="15" customFormat="1">
      <c r="A119" s="15"/>
      <c r="B119" s="256"/>
      <c r="C119" s="257"/>
      <c r="D119" s="236" t="s">
        <v>178</v>
      </c>
      <c r="E119" s="258" t="s">
        <v>19</v>
      </c>
      <c r="F119" s="259" t="s">
        <v>181</v>
      </c>
      <c r="G119" s="257"/>
      <c r="H119" s="260">
        <v>100</v>
      </c>
      <c r="I119" s="261"/>
      <c r="J119" s="257"/>
      <c r="K119" s="257"/>
      <c r="L119" s="262"/>
      <c r="M119" s="263"/>
      <c r="N119" s="264"/>
      <c r="O119" s="264"/>
      <c r="P119" s="264"/>
      <c r="Q119" s="264"/>
      <c r="R119" s="264"/>
      <c r="S119" s="264"/>
      <c r="T119" s="26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6" t="s">
        <v>178</v>
      </c>
      <c r="AU119" s="266" t="s">
        <v>79</v>
      </c>
      <c r="AV119" s="15" t="s">
        <v>174</v>
      </c>
      <c r="AW119" s="15" t="s">
        <v>32</v>
      </c>
      <c r="AX119" s="15" t="s">
        <v>77</v>
      </c>
      <c r="AY119" s="266" t="s">
        <v>167</v>
      </c>
    </row>
    <row r="120" s="2" customFormat="1" ht="24.15" customHeight="1">
      <c r="A120" s="41"/>
      <c r="B120" s="42"/>
      <c r="C120" s="216" t="s">
        <v>209</v>
      </c>
      <c r="D120" s="216" t="s">
        <v>169</v>
      </c>
      <c r="E120" s="217" t="s">
        <v>210</v>
      </c>
      <c r="F120" s="218" t="s">
        <v>211</v>
      </c>
      <c r="G120" s="219" t="s">
        <v>184</v>
      </c>
      <c r="H120" s="220">
        <v>100</v>
      </c>
      <c r="I120" s="221"/>
      <c r="J120" s="222">
        <f>ROUND(I120*H120,2)</f>
        <v>0</v>
      </c>
      <c r="K120" s="218" t="s">
        <v>173</v>
      </c>
      <c r="L120" s="47"/>
      <c r="M120" s="223" t="s">
        <v>19</v>
      </c>
      <c r="N120" s="224" t="s">
        <v>41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174</v>
      </c>
      <c r="AT120" s="227" t="s">
        <v>169</v>
      </c>
      <c r="AU120" s="227" t="s">
        <v>79</v>
      </c>
      <c r="AY120" s="20" t="s">
        <v>167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77</v>
      </c>
      <c r="BK120" s="228">
        <f>ROUND(I120*H120,2)</f>
        <v>0</v>
      </c>
      <c r="BL120" s="20" t="s">
        <v>174</v>
      </c>
      <c r="BM120" s="227" t="s">
        <v>212</v>
      </c>
    </row>
    <row r="121" s="2" customFormat="1">
      <c r="A121" s="41"/>
      <c r="B121" s="42"/>
      <c r="C121" s="43"/>
      <c r="D121" s="229" t="s">
        <v>176</v>
      </c>
      <c r="E121" s="43"/>
      <c r="F121" s="230" t="s">
        <v>213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176</v>
      </c>
      <c r="AU121" s="20" t="s">
        <v>79</v>
      </c>
    </row>
    <row r="122" s="2" customFormat="1" ht="37.8" customHeight="1">
      <c r="A122" s="41"/>
      <c r="B122" s="42"/>
      <c r="C122" s="216" t="s">
        <v>214</v>
      </c>
      <c r="D122" s="216" t="s">
        <v>169</v>
      </c>
      <c r="E122" s="217" t="s">
        <v>215</v>
      </c>
      <c r="F122" s="218" t="s">
        <v>216</v>
      </c>
      <c r="G122" s="219" t="s">
        <v>191</v>
      </c>
      <c r="H122" s="220">
        <v>220.80000000000001</v>
      </c>
      <c r="I122" s="221"/>
      <c r="J122" s="222">
        <f>ROUND(I122*H122,2)</f>
        <v>0</v>
      </c>
      <c r="K122" s="218" t="s">
        <v>173</v>
      </c>
      <c r="L122" s="47"/>
      <c r="M122" s="223" t="s">
        <v>19</v>
      </c>
      <c r="N122" s="224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174</v>
      </c>
      <c r="AT122" s="227" t="s">
        <v>169</v>
      </c>
      <c r="AU122" s="227" t="s">
        <v>79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217</v>
      </c>
    </row>
    <row r="123" s="2" customFormat="1">
      <c r="A123" s="41"/>
      <c r="B123" s="42"/>
      <c r="C123" s="43"/>
      <c r="D123" s="229" t="s">
        <v>176</v>
      </c>
      <c r="E123" s="43"/>
      <c r="F123" s="230" t="s">
        <v>218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176</v>
      </c>
      <c r="AU123" s="20" t="s">
        <v>79</v>
      </c>
    </row>
    <row r="124" s="13" customFormat="1">
      <c r="A124" s="13"/>
      <c r="B124" s="234"/>
      <c r="C124" s="235"/>
      <c r="D124" s="236" t="s">
        <v>178</v>
      </c>
      <c r="E124" s="237" t="s">
        <v>19</v>
      </c>
      <c r="F124" s="238" t="s">
        <v>219</v>
      </c>
      <c r="G124" s="235"/>
      <c r="H124" s="237" t="s">
        <v>19</v>
      </c>
      <c r="I124" s="239"/>
      <c r="J124" s="235"/>
      <c r="K124" s="235"/>
      <c r="L124" s="240"/>
      <c r="M124" s="241"/>
      <c r="N124" s="242"/>
      <c r="O124" s="242"/>
      <c r="P124" s="242"/>
      <c r="Q124" s="242"/>
      <c r="R124" s="242"/>
      <c r="S124" s="242"/>
      <c r="T124" s="24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4" t="s">
        <v>178</v>
      </c>
      <c r="AU124" s="244" t="s">
        <v>79</v>
      </c>
      <c r="AV124" s="13" t="s">
        <v>77</v>
      </c>
      <c r="AW124" s="13" t="s">
        <v>32</v>
      </c>
      <c r="AX124" s="13" t="s">
        <v>70</v>
      </c>
      <c r="AY124" s="244" t="s">
        <v>167</v>
      </c>
    </row>
    <row r="125" s="14" customFormat="1">
      <c r="A125" s="14"/>
      <c r="B125" s="245"/>
      <c r="C125" s="246"/>
      <c r="D125" s="236" t="s">
        <v>178</v>
      </c>
      <c r="E125" s="247" t="s">
        <v>19</v>
      </c>
      <c r="F125" s="248" t="s">
        <v>220</v>
      </c>
      <c r="G125" s="246"/>
      <c r="H125" s="249">
        <v>110.40000000000001</v>
      </c>
      <c r="I125" s="250"/>
      <c r="J125" s="246"/>
      <c r="K125" s="246"/>
      <c r="L125" s="251"/>
      <c r="M125" s="252"/>
      <c r="N125" s="253"/>
      <c r="O125" s="253"/>
      <c r="P125" s="253"/>
      <c r="Q125" s="253"/>
      <c r="R125" s="253"/>
      <c r="S125" s="253"/>
      <c r="T125" s="25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5" t="s">
        <v>178</v>
      </c>
      <c r="AU125" s="255" t="s">
        <v>79</v>
      </c>
      <c r="AV125" s="14" t="s">
        <v>79</v>
      </c>
      <c r="AW125" s="14" t="s">
        <v>32</v>
      </c>
      <c r="AX125" s="14" t="s">
        <v>70</v>
      </c>
      <c r="AY125" s="255" t="s">
        <v>167</v>
      </c>
    </row>
    <row r="126" s="13" customFormat="1">
      <c r="A126" s="13"/>
      <c r="B126" s="234"/>
      <c r="C126" s="235"/>
      <c r="D126" s="236" t="s">
        <v>178</v>
      </c>
      <c r="E126" s="237" t="s">
        <v>19</v>
      </c>
      <c r="F126" s="238" t="s">
        <v>221</v>
      </c>
      <c r="G126" s="235"/>
      <c r="H126" s="237" t="s">
        <v>19</v>
      </c>
      <c r="I126" s="239"/>
      <c r="J126" s="235"/>
      <c r="K126" s="235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178</v>
      </c>
      <c r="AU126" s="244" t="s">
        <v>79</v>
      </c>
      <c r="AV126" s="13" t="s">
        <v>77</v>
      </c>
      <c r="AW126" s="13" t="s">
        <v>32</v>
      </c>
      <c r="AX126" s="13" t="s">
        <v>70</v>
      </c>
      <c r="AY126" s="244" t="s">
        <v>167</v>
      </c>
    </row>
    <row r="127" s="14" customFormat="1">
      <c r="A127" s="14"/>
      <c r="B127" s="245"/>
      <c r="C127" s="246"/>
      <c r="D127" s="236" t="s">
        <v>178</v>
      </c>
      <c r="E127" s="247" t="s">
        <v>19</v>
      </c>
      <c r="F127" s="248" t="s">
        <v>220</v>
      </c>
      <c r="G127" s="246"/>
      <c r="H127" s="249">
        <v>110.40000000000001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178</v>
      </c>
      <c r="AU127" s="255" t="s">
        <v>79</v>
      </c>
      <c r="AV127" s="14" t="s">
        <v>79</v>
      </c>
      <c r="AW127" s="14" t="s">
        <v>32</v>
      </c>
      <c r="AX127" s="14" t="s">
        <v>70</v>
      </c>
      <c r="AY127" s="255" t="s">
        <v>167</v>
      </c>
    </row>
    <row r="128" s="15" customFormat="1">
      <c r="A128" s="15"/>
      <c r="B128" s="256"/>
      <c r="C128" s="257"/>
      <c r="D128" s="236" t="s">
        <v>178</v>
      </c>
      <c r="E128" s="258" t="s">
        <v>19</v>
      </c>
      <c r="F128" s="259" t="s">
        <v>181</v>
      </c>
      <c r="G128" s="257"/>
      <c r="H128" s="260">
        <v>220.80000000000001</v>
      </c>
      <c r="I128" s="261"/>
      <c r="J128" s="257"/>
      <c r="K128" s="257"/>
      <c r="L128" s="262"/>
      <c r="M128" s="263"/>
      <c r="N128" s="264"/>
      <c r="O128" s="264"/>
      <c r="P128" s="264"/>
      <c r="Q128" s="264"/>
      <c r="R128" s="264"/>
      <c r="S128" s="264"/>
      <c r="T128" s="26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6" t="s">
        <v>178</v>
      </c>
      <c r="AU128" s="266" t="s">
        <v>79</v>
      </c>
      <c r="AV128" s="15" t="s">
        <v>174</v>
      </c>
      <c r="AW128" s="15" t="s">
        <v>32</v>
      </c>
      <c r="AX128" s="15" t="s">
        <v>77</v>
      </c>
      <c r="AY128" s="266" t="s">
        <v>167</v>
      </c>
    </row>
    <row r="129" s="2" customFormat="1" ht="24.15" customHeight="1">
      <c r="A129" s="41"/>
      <c r="B129" s="42"/>
      <c r="C129" s="216" t="s">
        <v>222</v>
      </c>
      <c r="D129" s="216" t="s">
        <v>169</v>
      </c>
      <c r="E129" s="217" t="s">
        <v>223</v>
      </c>
      <c r="F129" s="218" t="s">
        <v>224</v>
      </c>
      <c r="G129" s="219" t="s">
        <v>191</v>
      </c>
      <c r="H129" s="220">
        <v>110.40000000000001</v>
      </c>
      <c r="I129" s="221"/>
      <c r="J129" s="222">
        <f>ROUND(I129*H129,2)</f>
        <v>0</v>
      </c>
      <c r="K129" s="218" t="s">
        <v>173</v>
      </c>
      <c r="L129" s="47"/>
      <c r="M129" s="223" t="s">
        <v>19</v>
      </c>
      <c r="N129" s="224" t="s">
        <v>41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174</v>
      </c>
      <c r="AT129" s="227" t="s">
        <v>169</v>
      </c>
      <c r="AU129" s="227" t="s">
        <v>79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174</v>
      </c>
      <c r="BM129" s="227" t="s">
        <v>225</v>
      </c>
    </row>
    <row r="130" s="2" customFormat="1">
      <c r="A130" s="41"/>
      <c r="B130" s="42"/>
      <c r="C130" s="43"/>
      <c r="D130" s="229" t="s">
        <v>176</v>
      </c>
      <c r="E130" s="43"/>
      <c r="F130" s="230" t="s">
        <v>226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176</v>
      </c>
      <c r="AU130" s="20" t="s">
        <v>79</v>
      </c>
    </row>
    <row r="131" s="13" customFormat="1">
      <c r="A131" s="13"/>
      <c r="B131" s="234"/>
      <c r="C131" s="235"/>
      <c r="D131" s="236" t="s">
        <v>178</v>
      </c>
      <c r="E131" s="237" t="s">
        <v>19</v>
      </c>
      <c r="F131" s="238" t="s">
        <v>227</v>
      </c>
      <c r="G131" s="235"/>
      <c r="H131" s="237" t="s">
        <v>19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178</v>
      </c>
      <c r="AU131" s="244" t="s">
        <v>79</v>
      </c>
      <c r="AV131" s="13" t="s">
        <v>77</v>
      </c>
      <c r="AW131" s="13" t="s">
        <v>32</v>
      </c>
      <c r="AX131" s="13" t="s">
        <v>70</v>
      </c>
      <c r="AY131" s="244" t="s">
        <v>167</v>
      </c>
    </row>
    <row r="132" s="14" customFormat="1">
      <c r="A132" s="14"/>
      <c r="B132" s="245"/>
      <c r="C132" s="246"/>
      <c r="D132" s="236" t="s">
        <v>178</v>
      </c>
      <c r="E132" s="247" t="s">
        <v>19</v>
      </c>
      <c r="F132" s="248" t="s">
        <v>220</v>
      </c>
      <c r="G132" s="246"/>
      <c r="H132" s="249">
        <v>110.40000000000001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178</v>
      </c>
      <c r="AU132" s="255" t="s">
        <v>79</v>
      </c>
      <c r="AV132" s="14" t="s">
        <v>79</v>
      </c>
      <c r="AW132" s="14" t="s">
        <v>32</v>
      </c>
      <c r="AX132" s="14" t="s">
        <v>70</v>
      </c>
      <c r="AY132" s="255" t="s">
        <v>167</v>
      </c>
    </row>
    <row r="133" s="15" customFormat="1">
      <c r="A133" s="15"/>
      <c r="B133" s="256"/>
      <c r="C133" s="257"/>
      <c r="D133" s="236" t="s">
        <v>178</v>
      </c>
      <c r="E133" s="258" t="s">
        <v>19</v>
      </c>
      <c r="F133" s="259" t="s">
        <v>181</v>
      </c>
      <c r="G133" s="257"/>
      <c r="H133" s="260">
        <v>110.40000000000001</v>
      </c>
      <c r="I133" s="261"/>
      <c r="J133" s="257"/>
      <c r="K133" s="257"/>
      <c r="L133" s="262"/>
      <c r="M133" s="263"/>
      <c r="N133" s="264"/>
      <c r="O133" s="264"/>
      <c r="P133" s="264"/>
      <c r="Q133" s="264"/>
      <c r="R133" s="264"/>
      <c r="S133" s="264"/>
      <c r="T133" s="26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6" t="s">
        <v>178</v>
      </c>
      <c r="AU133" s="266" t="s">
        <v>79</v>
      </c>
      <c r="AV133" s="15" t="s">
        <v>174</v>
      </c>
      <c r="AW133" s="15" t="s">
        <v>32</v>
      </c>
      <c r="AX133" s="15" t="s">
        <v>77</v>
      </c>
      <c r="AY133" s="266" t="s">
        <v>167</v>
      </c>
    </row>
    <row r="134" s="2" customFormat="1" ht="24.15" customHeight="1">
      <c r="A134" s="41"/>
      <c r="B134" s="42"/>
      <c r="C134" s="216" t="s">
        <v>228</v>
      </c>
      <c r="D134" s="216" t="s">
        <v>169</v>
      </c>
      <c r="E134" s="217" t="s">
        <v>229</v>
      </c>
      <c r="F134" s="218" t="s">
        <v>230</v>
      </c>
      <c r="G134" s="219" t="s">
        <v>191</v>
      </c>
      <c r="H134" s="220">
        <v>110.40000000000001</v>
      </c>
      <c r="I134" s="221"/>
      <c r="J134" s="222">
        <f>ROUND(I134*H134,2)</f>
        <v>0</v>
      </c>
      <c r="K134" s="218" t="s">
        <v>173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79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231</v>
      </c>
    </row>
    <row r="135" s="2" customFormat="1">
      <c r="A135" s="41"/>
      <c r="B135" s="42"/>
      <c r="C135" s="43"/>
      <c r="D135" s="229" t="s">
        <v>176</v>
      </c>
      <c r="E135" s="43"/>
      <c r="F135" s="230" t="s">
        <v>232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176</v>
      </c>
      <c r="AU135" s="20" t="s">
        <v>79</v>
      </c>
    </row>
    <row r="136" s="13" customFormat="1">
      <c r="A136" s="13"/>
      <c r="B136" s="234"/>
      <c r="C136" s="235"/>
      <c r="D136" s="236" t="s">
        <v>178</v>
      </c>
      <c r="E136" s="237" t="s">
        <v>19</v>
      </c>
      <c r="F136" s="238" t="s">
        <v>233</v>
      </c>
      <c r="G136" s="235"/>
      <c r="H136" s="237" t="s">
        <v>19</v>
      </c>
      <c r="I136" s="239"/>
      <c r="J136" s="235"/>
      <c r="K136" s="235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178</v>
      </c>
      <c r="AU136" s="244" t="s">
        <v>79</v>
      </c>
      <c r="AV136" s="13" t="s">
        <v>77</v>
      </c>
      <c r="AW136" s="13" t="s">
        <v>32</v>
      </c>
      <c r="AX136" s="13" t="s">
        <v>70</v>
      </c>
      <c r="AY136" s="244" t="s">
        <v>167</v>
      </c>
    </row>
    <row r="137" s="14" customFormat="1">
      <c r="A137" s="14"/>
      <c r="B137" s="245"/>
      <c r="C137" s="246"/>
      <c r="D137" s="236" t="s">
        <v>178</v>
      </c>
      <c r="E137" s="247" t="s">
        <v>19</v>
      </c>
      <c r="F137" s="248" t="s">
        <v>220</v>
      </c>
      <c r="G137" s="246"/>
      <c r="H137" s="249">
        <v>110.40000000000001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178</v>
      </c>
      <c r="AU137" s="255" t="s">
        <v>79</v>
      </c>
      <c r="AV137" s="14" t="s">
        <v>79</v>
      </c>
      <c r="AW137" s="14" t="s">
        <v>32</v>
      </c>
      <c r="AX137" s="14" t="s">
        <v>70</v>
      </c>
      <c r="AY137" s="255" t="s">
        <v>167</v>
      </c>
    </row>
    <row r="138" s="15" customFormat="1">
      <c r="A138" s="15"/>
      <c r="B138" s="256"/>
      <c r="C138" s="257"/>
      <c r="D138" s="236" t="s">
        <v>178</v>
      </c>
      <c r="E138" s="258" t="s">
        <v>19</v>
      </c>
      <c r="F138" s="259" t="s">
        <v>181</v>
      </c>
      <c r="G138" s="257"/>
      <c r="H138" s="260">
        <v>110.40000000000001</v>
      </c>
      <c r="I138" s="261"/>
      <c r="J138" s="257"/>
      <c r="K138" s="257"/>
      <c r="L138" s="262"/>
      <c r="M138" s="263"/>
      <c r="N138" s="264"/>
      <c r="O138" s="264"/>
      <c r="P138" s="264"/>
      <c r="Q138" s="264"/>
      <c r="R138" s="264"/>
      <c r="S138" s="264"/>
      <c r="T138" s="26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6" t="s">
        <v>178</v>
      </c>
      <c r="AU138" s="266" t="s">
        <v>79</v>
      </c>
      <c r="AV138" s="15" t="s">
        <v>174</v>
      </c>
      <c r="AW138" s="15" t="s">
        <v>32</v>
      </c>
      <c r="AX138" s="15" t="s">
        <v>77</v>
      </c>
      <c r="AY138" s="266" t="s">
        <v>167</v>
      </c>
    </row>
    <row r="139" s="2" customFormat="1" ht="24.15" customHeight="1">
      <c r="A139" s="41"/>
      <c r="B139" s="42"/>
      <c r="C139" s="216" t="s">
        <v>234</v>
      </c>
      <c r="D139" s="216" t="s">
        <v>169</v>
      </c>
      <c r="E139" s="217" t="s">
        <v>235</v>
      </c>
      <c r="F139" s="218" t="s">
        <v>236</v>
      </c>
      <c r="G139" s="219" t="s">
        <v>191</v>
      </c>
      <c r="H139" s="220">
        <v>110.40000000000001</v>
      </c>
      <c r="I139" s="221"/>
      <c r="J139" s="222">
        <f>ROUND(I139*H139,2)</f>
        <v>0</v>
      </c>
      <c r="K139" s="218" t="s">
        <v>173</v>
      </c>
      <c r="L139" s="47"/>
      <c r="M139" s="223" t="s">
        <v>19</v>
      </c>
      <c r="N139" s="224" t="s">
        <v>41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174</v>
      </c>
      <c r="AT139" s="227" t="s">
        <v>169</v>
      </c>
      <c r="AU139" s="227" t="s">
        <v>79</v>
      </c>
      <c r="AY139" s="20" t="s">
        <v>167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77</v>
      </c>
      <c r="BK139" s="228">
        <f>ROUND(I139*H139,2)</f>
        <v>0</v>
      </c>
      <c r="BL139" s="20" t="s">
        <v>174</v>
      </c>
      <c r="BM139" s="227" t="s">
        <v>237</v>
      </c>
    </row>
    <row r="140" s="2" customFormat="1">
      <c r="A140" s="41"/>
      <c r="B140" s="42"/>
      <c r="C140" s="43"/>
      <c r="D140" s="229" t="s">
        <v>176</v>
      </c>
      <c r="E140" s="43"/>
      <c r="F140" s="230" t="s">
        <v>238</v>
      </c>
      <c r="G140" s="43"/>
      <c r="H140" s="43"/>
      <c r="I140" s="231"/>
      <c r="J140" s="43"/>
      <c r="K140" s="43"/>
      <c r="L140" s="47"/>
      <c r="M140" s="232"/>
      <c r="N140" s="233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176</v>
      </c>
      <c r="AU140" s="20" t="s">
        <v>79</v>
      </c>
    </row>
    <row r="141" s="13" customFormat="1">
      <c r="A141" s="13"/>
      <c r="B141" s="234"/>
      <c r="C141" s="235"/>
      <c r="D141" s="236" t="s">
        <v>178</v>
      </c>
      <c r="E141" s="237" t="s">
        <v>19</v>
      </c>
      <c r="F141" s="238" t="s">
        <v>239</v>
      </c>
      <c r="G141" s="235"/>
      <c r="H141" s="237" t="s">
        <v>19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178</v>
      </c>
      <c r="AU141" s="244" t="s">
        <v>79</v>
      </c>
      <c r="AV141" s="13" t="s">
        <v>77</v>
      </c>
      <c r="AW141" s="13" t="s">
        <v>32</v>
      </c>
      <c r="AX141" s="13" t="s">
        <v>70</v>
      </c>
      <c r="AY141" s="244" t="s">
        <v>167</v>
      </c>
    </row>
    <row r="142" s="14" customFormat="1">
      <c r="A142" s="14"/>
      <c r="B142" s="245"/>
      <c r="C142" s="246"/>
      <c r="D142" s="236" t="s">
        <v>178</v>
      </c>
      <c r="E142" s="247" t="s">
        <v>19</v>
      </c>
      <c r="F142" s="248" t="s">
        <v>194</v>
      </c>
      <c r="G142" s="246"/>
      <c r="H142" s="249">
        <v>120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178</v>
      </c>
      <c r="AU142" s="255" t="s">
        <v>79</v>
      </c>
      <c r="AV142" s="14" t="s">
        <v>79</v>
      </c>
      <c r="AW142" s="14" t="s">
        <v>32</v>
      </c>
      <c r="AX142" s="14" t="s">
        <v>70</v>
      </c>
      <c r="AY142" s="255" t="s">
        <v>167</v>
      </c>
    </row>
    <row r="143" s="13" customFormat="1">
      <c r="A143" s="13"/>
      <c r="B143" s="234"/>
      <c r="C143" s="235"/>
      <c r="D143" s="236" t="s">
        <v>178</v>
      </c>
      <c r="E143" s="237" t="s">
        <v>19</v>
      </c>
      <c r="F143" s="238" t="s">
        <v>195</v>
      </c>
      <c r="G143" s="235"/>
      <c r="H143" s="237" t="s">
        <v>19</v>
      </c>
      <c r="I143" s="239"/>
      <c r="J143" s="235"/>
      <c r="K143" s="235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178</v>
      </c>
      <c r="AU143" s="244" t="s">
        <v>79</v>
      </c>
      <c r="AV143" s="13" t="s">
        <v>77</v>
      </c>
      <c r="AW143" s="13" t="s">
        <v>32</v>
      </c>
      <c r="AX143" s="13" t="s">
        <v>70</v>
      </c>
      <c r="AY143" s="244" t="s">
        <v>167</v>
      </c>
    </row>
    <row r="144" s="14" customFormat="1">
      <c r="A144" s="14"/>
      <c r="B144" s="245"/>
      <c r="C144" s="246"/>
      <c r="D144" s="236" t="s">
        <v>178</v>
      </c>
      <c r="E144" s="247" t="s">
        <v>19</v>
      </c>
      <c r="F144" s="248" t="s">
        <v>196</v>
      </c>
      <c r="G144" s="246"/>
      <c r="H144" s="249">
        <v>-9.5999999999999996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178</v>
      </c>
      <c r="AU144" s="255" t="s">
        <v>79</v>
      </c>
      <c r="AV144" s="14" t="s">
        <v>79</v>
      </c>
      <c r="AW144" s="14" t="s">
        <v>32</v>
      </c>
      <c r="AX144" s="14" t="s">
        <v>70</v>
      </c>
      <c r="AY144" s="255" t="s">
        <v>167</v>
      </c>
    </row>
    <row r="145" s="15" customFormat="1">
      <c r="A145" s="15"/>
      <c r="B145" s="256"/>
      <c r="C145" s="257"/>
      <c r="D145" s="236" t="s">
        <v>178</v>
      </c>
      <c r="E145" s="258" t="s">
        <v>19</v>
      </c>
      <c r="F145" s="259" t="s">
        <v>181</v>
      </c>
      <c r="G145" s="257"/>
      <c r="H145" s="260">
        <v>110.40000000000001</v>
      </c>
      <c r="I145" s="261"/>
      <c r="J145" s="257"/>
      <c r="K145" s="257"/>
      <c r="L145" s="262"/>
      <c r="M145" s="263"/>
      <c r="N145" s="264"/>
      <c r="O145" s="264"/>
      <c r="P145" s="264"/>
      <c r="Q145" s="264"/>
      <c r="R145" s="264"/>
      <c r="S145" s="264"/>
      <c r="T145" s="26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6" t="s">
        <v>178</v>
      </c>
      <c r="AU145" s="266" t="s">
        <v>79</v>
      </c>
      <c r="AV145" s="15" t="s">
        <v>174</v>
      </c>
      <c r="AW145" s="15" t="s">
        <v>32</v>
      </c>
      <c r="AX145" s="15" t="s">
        <v>77</v>
      </c>
      <c r="AY145" s="266" t="s">
        <v>167</v>
      </c>
    </row>
    <row r="146" s="2" customFormat="1" ht="16.5" customHeight="1">
      <c r="A146" s="41"/>
      <c r="B146" s="42"/>
      <c r="C146" s="216" t="s">
        <v>240</v>
      </c>
      <c r="D146" s="216" t="s">
        <v>169</v>
      </c>
      <c r="E146" s="217" t="s">
        <v>241</v>
      </c>
      <c r="F146" s="218" t="s">
        <v>242</v>
      </c>
      <c r="G146" s="219" t="s">
        <v>191</v>
      </c>
      <c r="H146" s="220">
        <v>110.40000000000001</v>
      </c>
      <c r="I146" s="221"/>
      <c r="J146" s="222">
        <f>ROUND(I146*H146,2)</f>
        <v>0</v>
      </c>
      <c r="K146" s="218" t="s">
        <v>173</v>
      </c>
      <c r="L146" s="47"/>
      <c r="M146" s="223" t="s">
        <v>19</v>
      </c>
      <c r="N146" s="224" t="s">
        <v>41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174</v>
      </c>
      <c r="AT146" s="227" t="s">
        <v>169</v>
      </c>
      <c r="AU146" s="227" t="s">
        <v>79</v>
      </c>
      <c r="AY146" s="20" t="s">
        <v>167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77</v>
      </c>
      <c r="BK146" s="228">
        <f>ROUND(I146*H146,2)</f>
        <v>0</v>
      </c>
      <c r="BL146" s="20" t="s">
        <v>174</v>
      </c>
      <c r="BM146" s="227" t="s">
        <v>243</v>
      </c>
    </row>
    <row r="147" s="2" customFormat="1">
      <c r="A147" s="41"/>
      <c r="B147" s="42"/>
      <c r="C147" s="43"/>
      <c r="D147" s="229" t="s">
        <v>176</v>
      </c>
      <c r="E147" s="43"/>
      <c r="F147" s="230" t="s">
        <v>244</v>
      </c>
      <c r="G147" s="43"/>
      <c r="H147" s="43"/>
      <c r="I147" s="231"/>
      <c r="J147" s="43"/>
      <c r="K147" s="43"/>
      <c r="L147" s="47"/>
      <c r="M147" s="232"/>
      <c r="N147" s="233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176</v>
      </c>
      <c r="AU147" s="20" t="s">
        <v>79</v>
      </c>
    </row>
    <row r="148" s="2" customFormat="1" ht="24.15" customHeight="1">
      <c r="A148" s="41"/>
      <c r="B148" s="42"/>
      <c r="C148" s="216" t="s">
        <v>8</v>
      </c>
      <c r="D148" s="216" t="s">
        <v>169</v>
      </c>
      <c r="E148" s="217" t="s">
        <v>245</v>
      </c>
      <c r="F148" s="218" t="s">
        <v>246</v>
      </c>
      <c r="G148" s="219" t="s">
        <v>184</v>
      </c>
      <c r="H148" s="220">
        <v>58</v>
      </c>
      <c r="I148" s="221"/>
      <c r="J148" s="222">
        <f>ROUND(I148*H148,2)</f>
        <v>0</v>
      </c>
      <c r="K148" s="218" t="s">
        <v>173</v>
      </c>
      <c r="L148" s="47"/>
      <c r="M148" s="223" t="s">
        <v>19</v>
      </c>
      <c r="N148" s="224" t="s">
        <v>41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174</v>
      </c>
      <c r="AT148" s="227" t="s">
        <v>169</v>
      </c>
      <c r="AU148" s="227" t="s">
        <v>79</v>
      </c>
      <c r="AY148" s="20" t="s">
        <v>167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77</v>
      </c>
      <c r="BK148" s="228">
        <f>ROUND(I148*H148,2)</f>
        <v>0</v>
      </c>
      <c r="BL148" s="20" t="s">
        <v>174</v>
      </c>
      <c r="BM148" s="227" t="s">
        <v>247</v>
      </c>
    </row>
    <row r="149" s="2" customFormat="1">
      <c r="A149" s="41"/>
      <c r="B149" s="42"/>
      <c r="C149" s="43"/>
      <c r="D149" s="229" t="s">
        <v>176</v>
      </c>
      <c r="E149" s="43"/>
      <c r="F149" s="230" t="s">
        <v>248</v>
      </c>
      <c r="G149" s="43"/>
      <c r="H149" s="43"/>
      <c r="I149" s="231"/>
      <c r="J149" s="43"/>
      <c r="K149" s="43"/>
      <c r="L149" s="47"/>
      <c r="M149" s="232"/>
      <c r="N149" s="233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176</v>
      </c>
      <c r="AU149" s="20" t="s">
        <v>79</v>
      </c>
    </row>
    <row r="150" s="13" customFormat="1">
      <c r="A150" s="13"/>
      <c r="B150" s="234"/>
      <c r="C150" s="235"/>
      <c r="D150" s="236" t="s">
        <v>178</v>
      </c>
      <c r="E150" s="237" t="s">
        <v>19</v>
      </c>
      <c r="F150" s="238" t="s">
        <v>187</v>
      </c>
      <c r="G150" s="235"/>
      <c r="H150" s="237" t="s">
        <v>19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178</v>
      </c>
      <c r="AU150" s="244" t="s">
        <v>79</v>
      </c>
      <c r="AV150" s="13" t="s">
        <v>77</v>
      </c>
      <c r="AW150" s="13" t="s">
        <v>32</v>
      </c>
      <c r="AX150" s="13" t="s">
        <v>70</v>
      </c>
      <c r="AY150" s="244" t="s">
        <v>167</v>
      </c>
    </row>
    <row r="151" s="14" customFormat="1">
      <c r="A151" s="14"/>
      <c r="B151" s="245"/>
      <c r="C151" s="246"/>
      <c r="D151" s="236" t="s">
        <v>178</v>
      </c>
      <c r="E151" s="247" t="s">
        <v>19</v>
      </c>
      <c r="F151" s="248" t="s">
        <v>188</v>
      </c>
      <c r="G151" s="246"/>
      <c r="H151" s="249">
        <v>58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178</v>
      </c>
      <c r="AU151" s="255" t="s">
        <v>79</v>
      </c>
      <c r="AV151" s="14" t="s">
        <v>79</v>
      </c>
      <c r="AW151" s="14" t="s">
        <v>32</v>
      </c>
      <c r="AX151" s="14" t="s">
        <v>70</v>
      </c>
      <c r="AY151" s="255" t="s">
        <v>167</v>
      </c>
    </row>
    <row r="152" s="15" customFormat="1">
      <c r="A152" s="15"/>
      <c r="B152" s="256"/>
      <c r="C152" s="257"/>
      <c r="D152" s="236" t="s">
        <v>178</v>
      </c>
      <c r="E152" s="258" t="s">
        <v>19</v>
      </c>
      <c r="F152" s="259" t="s">
        <v>181</v>
      </c>
      <c r="G152" s="257"/>
      <c r="H152" s="260">
        <v>58</v>
      </c>
      <c r="I152" s="261"/>
      <c r="J152" s="257"/>
      <c r="K152" s="257"/>
      <c r="L152" s="262"/>
      <c r="M152" s="263"/>
      <c r="N152" s="264"/>
      <c r="O152" s="264"/>
      <c r="P152" s="264"/>
      <c r="Q152" s="264"/>
      <c r="R152" s="264"/>
      <c r="S152" s="264"/>
      <c r="T152" s="26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6" t="s">
        <v>178</v>
      </c>
      <c r="AU152" s="266" t="s">
        <v>79</v>
      </c>
      <c r="AV152" s="15" t="s">
        <v>174</v>
      </c>
      <c r="AW152" s="15" t="s">
        <v>32</v>
      </c>
      <c r="AX152" s="15" t="s">
        <v>77</v>
      </c>
      <c r="AY152" s="266" t="s">
        <v>167</v>
      </c>
    </row>
    <row r="153" s="2" customFormat="1" ht="24.15" customHeight="1">
      <c r="A153" s="41"/>
      <c r="B153" s="42"/>
      <c r="C153" s="216" t="s">
        <v>249</v>
      </c>
      <c r="D153" s="216" t="s">
        <v>169</v>
      </c>
      <c r="E153" s="217" t="s">
        <v>250</v>
      </c>
      <c r="F153" s="218" t="s">
        <v>251</v>
      </c>
      <c r="G153" s="219" t="s">
        <v>184</v>
      </c>
      <c r="H153" s="220">
        <v>58</v>
      </c>
      <c r="I153" s="221"/>
      <c r="J153" s="222">
        <f>ROUND(I153*H153,2)</f>
        <v>0</v>
      </c>
      <c r="K153" s="218" t="s">
        <v>173</v>
      </c>
      <c r="L153" s="47"/>
      <c r="M153" s="223" t="s">
        <v>19</v>
      </c>
      <c r="N153" s="224" t="s">
        <v>41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174</v>
      </c>
      <c r="AT153" s="227" t="s">
        <v>169</v>
      </c>
      <c r="AU153" s="227" t="s">
        <v>79</v>
      </c>
      <c r="AY153" s="20" t="s">
        <v>167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77</v>
      </c>
      <c r="BK153" s="228">
        <f>ROUND(I153*H153,2)</f>
        <v>0</v>
      </c>
      <c r="BL153" s="20" t="s">
        <v>174</v>
      </c>
      <c r="BM153" s="227" t="s">
        <v>252</v>
      </c>
    </row>
    <row r="154" s="2" customFormat="1">
      <c r="A154" s="41"/>
      <c r="B154" s="42"/>
      <c r="C154" s="43"/>
      <c r="D154" s="229" t="s">
        <v>176</v>
      </c>
      <c r="E154" s="43"/>
      <c r="F154" s="230" t="s">
        <v>253</v>
      </c>
      <c r="G154" s="43"/>
      <c r="H154" s="43"/>
      <c r="I154" s="231"/>
      <c r="J154" s="43"/>
      <c r="K154" s="43"/>
      <c r="L154" s="47"/>
      <c r="M154" s="232"/>
      <c r="N154" s="233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176</v>
      </c>
      <c r="AU154" s="20" t="s">
        <v>79</v>
      </c>
    </row>
    <row r="155" s="13" customFormat="1">
      <c r="A155" s="13"/>
      <c r="B155" s="234"/>
      <c r="C155" s="235"/>
      <c r="D155" s="236" t="s">
        <v>178</v>
      </c>
      <c r="E155" s="237" t="s">
        <v>19</v>
      </c>
      <c r="F155" s="238" t="s">
        <v>187</v>
      </c>
      <c r="G155" s="235"/>
      <c r="H155" s="237" t="s">
        <v>19</v>
      </c>
      <c r="I155" s="239"/>
      <c r="J155" s="235"/>
      <c r="K155" s="235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178</v>
      </c>
      <c r="AU155" s="244" t="s">
        <v>79</v>
      </c>
      <c r="AV155" s="13" t="s">
        <v>77</v>
      </c>
      <c r="AW155" s="13" t="s">
        <v>32</v>
      </c>
      <c r="AX155" s="13" t="s">
        <v>70</v>
      </c>
      <c r="AY155" s="244" t="s">
        <v>167</v>
      </c>
    </row>
    <row r="156" s="14" customFormat="1">
      <c r="A156" s="14"/>
      <c r="B156" s="245"/>
      <c r="C156" s="246"/>
      <c r="D156" s="236" t="s">
        <v>178</v>
      </c>
      <c r="E156" s="247" t="s">
        <v>19</v>
      </c>
      <c r="F156" s="248" t="s">
        <v>188</v>
      </c>
      <c r="G156" s="246"/>
      <c r="H156" s="249">
        <v>58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5" t="s">
        <v>178</v>
      </c>
      <c r="AU156" s="255" t="s">
        <v>79</v>
      </c>
      <c r="AV156" s="14" t="s">
        <v>79</v>
      </c>
      <c r="AW156" s="14" t="s">
        <v>32</v>
      </c>
      <c r="AX156" s="14" t="s">
        <v>70</v>
      </c>
      <c r="AY156" s="255" t="s">
        <v>167</v>
      </c>
    </row>
    <row r="157" s="15" customFormat="1">
      <c r="A157" s="15"/>
      <c r="B157" s="256"/>
      <c r="C157" s="257"/>
      <c r="D157" s="236" t="s">
        <v>178</v>
      </c>
      <c r="E157" s="258" t="s">
        <v>19</v>
      </c>
      <c r="F157" s="259" t="s">
        <v>181</v>
      </c>
      <c r="G157" s="257"/>
      <c r="H157" s="260">
        <v>58</v>
      </c>
      <c r="I157" s="261"/>
      <c r="J157" s="257"/>
      <c r="K157" s="257"/>
      <c r="L157" s="262"/>
      <c r="M157" s="263"/>
      <c r="N157" s="264"/>
      <c r="O157" s="264"/>
      <c r="P157" s="264"/>
      <c r="Q157" s="264"/>
      <c r="R157" s="264"/>
      <c r="S157" s="264"/>
      <c r="T157" s="26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6" t="s">
        <v>178</v>
      </c>
      <c r="AU157" s="266" t="s">
        <v>79</v>
      </c>
      <c r="AV157" s="15" t="s">
        <v>174</v>
      </c>
      <c r="AW157" s="15" t="s">
        <v>32</v>
      </c>
      <c r="AX157" s="15" t="s">
        <v>77</v>
      </c>
      <c r="AY157" s="266" t="s">
        <v>167</v>
      </c>
    </row>
    <row r="158" s="2" customFormat="1" ht="16.5" customHeight="1">
      <c r="A158" s="41"/>
      <c r="B158" s="42"/>
      <c r="C158" s="267" t="s">
        <v>254</v>
      </c>
      <c r="D158" s="267" t="s">
        <v>255</v>
      </c>
      <c r="E158" s="268" t="s">
        <v>256</v>
      </c>
      <c r="F158" s="269" t="s">
        <v>257</v>
      </c>
      <c r="G158" s="270" t="s">
        <v>258</v>
      </c>
      <c r="H158" s="271">
        <v>1.1599999999999999</v>
      </c>
      <c r="I158" s="272"/>
      <c r="J158" s="273">
        <f>ROUND(I158*H158,2)</f>
        <v>0</v>
      </c>
      <c r="K158" s="269" t="s">
        <v>173</v>
      </c>
      <c r="L158" s="274"/>
      <c r="M158" s="275" t="s">
        <v>19</v>
      </c>
      <c r="N158" s="276" t="s">
        <v>41</v>
      </c>
      <c r="O158" s="87"/>
      <c r="P158" s="225">
        <f>O158*H158</f>
        <v>0</v>
      </c>
      <c r="Q158" s="225">
        <v>0.001</v>
      </c>
      <c r="R158" s="225">
        <f>Q158*H158</f>
        <v>0.00116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222</v>
      </c>
      <c r="AT158" s="227" t="s">
        <v>255</v>
      </c>
      <c r="AU158" s="227" t="s">
        <v>79</v>
      </c>
      <c r="AY158" s="20" t="s">
        <v>167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77</v>
      </c>
      <c r="BK158" s="228">
        <f>ROUND(I158*H158,2)</f>
        <v>0</v>
      </c>
      <c r="BL158" s="20" t="s">
        <v>174</v>
      </c>
      <c r="BM158" s="227" t="s">
        <v>259</v>
      </c>
    </row>
    <row r="159" s="14" customFormat="1">
      <c r="A159" s="14"/>
      <c r="B159" s="245"/>
      <c r="C159" s="246"/>
      <c r="D159" s="236" t="s">
        <v>178</v>
      </c>
      <c r="E159" s="246"/>
      <c r="F159" s="248" t="s">
        <v>260</v>
      </c>
      <c r="G159" s="246"/>
      <c r="H159" s="249">
        <v>1.1599999999999999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178</v>
      </c>
      <c r="AU159" s="255" t="s">
        <v>79</v>
      </c>
      <c r="AV159" s="14" t="s">
        <v>79</v>
      </c>
      <c r="AW159" s="14" t="s">
        <v>4</v>
      </c>
      <c r="AX159" s="14" t="s">
        <v>77</v>
      </c>
      <c r="AY159" s="255" t="s">
        <v>167</v>
      </c>
    </row>
    <row r="160" s="12" customFormat="1" ht="22.8" customHeight="1">
      <c r="A160" s="12"/>
      <c r="B160" s="200"/>
      <c r="C160" s="201"/>
      <c r="D160" s="202" t="s">
        <v>69</v>
      </c>
      <c r="E160" s="214" t="s">
        <v>222</v>
      </c>
      <c r="F160" s="214" t="s">
        <v>261</v>
      </c>
      <c r="G160" s="201"/>
      <c r="H160" s="201"/>
      <c r="I160" s="204"/>
      <c r="J160" s="215">
        <f>BK160</f>
        <v>0</v>
      </c>
      <c r="K160" s="201"/>
      <c r="L160" s="206"/>
      <c r="M160" s="207"/>
      <c r="N160" s="208"/>
      <c r="O160" s="208"/>
      <c r="P160" s="209">
        <f>SUM(P161:P168)</f>
        <v>0</v>
      </c>
      <c r="Q160" s="208"/>
      <c r="R160" s="209">
        <f>SUM(R161:R168)</f>
        <v>6.9210414</v>
      </c>
      <c r="S160" s="208"/>
      <c r="T160" s="210">
        <f>SUM(T161:T168)</f>
        <v>0.10000000000000001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1" t="s">
        <v>77</v>
      </c>
      <c r="AT160" s="212" t="s">
        <v>69</v>
      </c>
      <c r="AU160" s="212" t="s">
        <v>77</v>
      </c>
      <c r="AY160" s="211" t="s">
        <v>167</v>
      </c>
      <c r="BK160" s="213">
        <f>SUM(BK161:BK168)</f>
        <v>0</v>
      </c>
    </row>
    <row r="161" s="2" customFormat="1" ht="16.5" customHeight="1">
      <c r="A161" s="41"/>
      <c r="B161" s="42"/>
      <c r="C161" s="216" t="s">
        <v>262</v>
      </c>
      <c r="D161" s="216" t="s">
        <v>169</v>
      </c>
      <c r="E161" s="217" t="s">
        <v>263</v>
      </c>
      <c r="F161" s="218" t="s">
        <v>264</v>
      </c>
      <c r="G161" s="219" t="s">
        <v>265</v>
      </c>
      <c r="H161" s="220">
        <v>1</v>
      </c>
      <c r="I161" s="221"/>
      <c r="J161" s="222">
        <f>ROUND(I161*H161,2)</f>
        <v>0</v>
      </c>
      <c r="K161" s="218" t="s">
        <v>173</v>
      </c>
      <c r="L161" s="47"/>
      <c r="M161" s="223" t="s">
        <v>19</v>
      </c>
      <c r="N161" s="224" t="s">
        <v>41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0.10000000000000001</v>
      </c>
      <c r="T161" s="226">
        <f>S161*H161</f>
        <v>0.10000000000000001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174</v>
      </c>
      <c r="AT161" s="227" t="s">
        <v>169</v>
      </c>
      <c r="AU161" s="227" t="s">
        <v>79</v>
      </c>
      <c r="AY161" s="20" t="s">
        <v>167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77</v>
      </c>
      <c r="BK161" s="228">
        <f>ROUND(I161*H161,2)</f>
        <v>0</v>
      </c>
      <c r="BL161" s="20" t="s">
        <v>174</v>
      </c>
      <c r="BM161" s="227" t="s">
        <v>266</v>
      </c>
    </row>
    <row r="162" s="2" customFormat="1">
      <c r="A162" s="41"/>
      <c r="B162" s="42"/>
      <c r="C162" s="43"/>
      <c r="D162" s="229" t="s">
        <v>176</v>
      </c>
      <c r="E162" s="43"/>
      <c r="F162" s="230" t="s">
        <v>267</v>
      </c>
      <c r="G162" s="43"/>
      <c r="H162" s="43"/>
      <c r="I162" s="231"/>
      <c r="J162" s="43"/>
      <c r="K162" s="43"/>
      <c r="L162" s="47"/>
      <c r="M162" s="232"/>
      <c r="N162" s="233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176</v>
      </c>
      <c r="AU162" s="20" t="s">
        <v>79</v>
      </c>
    </row>
    <row r="163" s="14" customFormat="1">
      <c r="A163" s="14"/>
      <c r="B163" s="245"/>
      <c r="C163" s="246"/>
      <c r="D163" s="236" t="s">
        <v>178</v>
      </c>
      <c r="E163" s="247" t="s">
        <v>19</v>
      </c>
      <c r="F163" s="248" t="s">
        <v>268</v>
      </c>
      <c r="G163" s="246"/>
      <c r="H163" s="249">
        <v>1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178</v>
      </c>
      <c r="AU163" s="255" t="s">
        <v>79</v>
      </c>
      <c r="AV163" s="14" t="s">
        <v>79</v>
      </c>
      <c r="AW163" s="14" t="s">
        <v>32</v>
      </c>
      <c r="AX163" s="14" t="s">
        <v>70</v>
      </c>
      <c r="AY163" s="255" t="s">
        <v>167</v>
      </c>
    </row>
    <row r="164" s="15" customFormat="1">
      <c r="A164" s="15"/>
      <c r="B164" s="256"/>
      <c r="C164" s="257"/>
      <c r="D164" s="236" t="s">
        <v>178</v>
      </c>
      <c r="E164" s="258" t="s">
        <v>19</v>
      </c>
      <c r="F164" s="259" t="s">
        <v>181</v>
      </c>
      <c r="G164" s="257"/>
      <c r="H164" s="260">
        <v>1</v>
      </c>
      <c r="I164" s="261"/>
      <c r="J164" s="257"/>
      <c r="K164" s="257"/>
      <c r="L164" s="262"/>
      <c r="M164" s="263"/>
      <c r="N164" s="264"/>
      <c r="O164" s="264"/>
      <c r="P164" s="264"/>
      <c r="Q164" s="264"/>
      <c r="R164" s="264"/>
      <c r="S164" s="264"/>
      <c r="T164" s="26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6" t="s">
        <v>178</v>
      </c>
      <c r="AU164" s="266" t="s">
        <v>79</v>
      </c>
      <c r="AV164" s="15" t="s">
        <v>174</v>
      </c>
      <c r="AW164" s="15" t="s">
        <v>32</v>
      </c>
      <c r="AX164" s="15" t="s">
        <v>77</v>
      </c>
      <c r="AY164" s="266" t="s">
        <v>167</v>
      </c>
    </row>
    <row r="165" s="2" customFormat="1" ht="24.15" customHeight="1">
      <c r="A165" s="41"/>
      <c r="B165" s="42"/>
      <c r="C165" s="216" t="s">
        <v>269</v>
      </c>
      <c r="D165" s="216" t="s">
        <v>169</v>
      </c>
      <c r="E165" s="217" t="s">
        <v>270</v>
      </c>
      <c r="F165" s="218" t="s">
        <v>271</v>
      </c>
      <c r="G165" s="219" t="s">
        <v>191</v>
      </c>
      <c r="H165" s="220">
        <v>4.524</v>
      </c>
      <c r="I165" s="221"/>
      <c r="J165" s="222">
        <f>ROUND(I165*H165,2)</f>
        <v>0</v>
      </c>
      <c r="K165" s="218" t="s">
        <v>173</v>
      </c>
      <c r="L165" s="47"/>
      <c r="M165" s="223" t="s">
        <v>19</v>
      </c>
      <c r="N165" s="224" t="s">
        <v>41</v>
      </c>
      <c r="O165" s="87"/>
      <c r="P165" s="225">
        <f>O165*H165</f>
        <v>0</v>
      </c>
      <c r="Q165" s="225">
        <v>1.5298499999999999</v>
      </c>
      <c r="R165" s="225">
        <f>Q165*H165</f>
        <v>6.9210414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174</v>
      </c>
      <c r="AT165" s="227" t="s">
        <v>169</v>
      </c>
      <c r="AU165" s="227" t="s">
        <v>79</v>
      </c>
      <c r="AY165" s="20" t="s">
        <v>167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77</v>
      </c>
      <c r="BK165" s="228">
        <f>ROUND(I165*H165,2)</f>
        <v>0</v>
      </c>
      <c r="BL165" s="20" t="s">
        <v>174</v>
      </c>
      <c r="BM165" s="227" t="s">
        <v>272</v>
      </c>
    </row>
    <row r="166" s="2" customFormat="1">
      <c r="A166" s="41"/>
      <c r="B166" s="42"/>
      <c r="C166" s="43"/>
      <c r="D166" s="229" t="s">
        <v>176</v>
      </c>
      <c r="E166" s="43"/>
      <c r="F166" s="230" t="s">
        <v>273</v>
      </c>
      <c r="G166" s="43"/>
      <c r="H166" s="43"/>
      <c r="I166" s="231"/>
      <c r="J166" s="43"/>
      <c r="K166" s="43"/>
      <c r="L166" s="47"/>
      <c r="M166" s="232"/>
      <c r="N166" s="233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176</v>
      </c>
      <c r="AU166" s="20" t="s">
        <v>79</v>
      </c>
    </row>
    <row r="167" s="14" customFormat="1">
      <c r="A167" s="14"/>
      <c r="B167" s="245"/>
      <c r="C167" s="246"/>
      <c r="D167" s="236" t="s">
        <v>178</v>
      </c>
      <c r="E167" s="247" t="s">
        <v>19</v>
      </c>
      <c r="F167" s="248" t="s">
        <v>274</v>
      </c>
      <c r="G167" s="246"/>
      <c r="H167" s="249">
        <v>4.524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178</v>
      </c>
      <c r="AU167" s="255" t="s">
        <v>79</v>
      </c>
      <c r="AV167" s="14" t="s">
        <v>79</v>
      </c>
      <c r="AW167" s="14" t="s">
        <v>32</v>
      </c>
      <c r="AX167" s="14" t="s">
        <v>70</v>
      </c>
      <c r="AY167" s="255" t="s">
        <v>167</v>
      </c>
    </row>
    <row r="168" s="15" customFormat="1">
      <c r="A168" s="15"/>
      <c r="B168" s="256"/>
      <c r="C168" s="257"/>
      <c r="D168" s="236" t="s">
        <v>178</v>
      </c>
      <c r="E168" s="258" t="s">
        <v>19</v>
      </c>
      <c r="F168" s="259" t="s">
        <v>181</v>
      </c>
      <c r="G168" s="257"/>
      <c r="H168" s="260">
        <v>4.524</v>
      </c>
      <c r="I168" s="261"/>
      <c r="J168" s="257"/>
      <c r="K168" s="257"/>
      <c r="L168" s="262"/>
      <c r="M168" s="263"/>
      <c r="N168" s="264"/>
      <c r="O168" s="264"/>
      <c r="P168" s="264"/>
      <c r="Q168" s="264"/>
      <c r="R168" s="264"/>
      <c r="S168" s="264"/>
      <c r="T168" s="26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6" t="s">
        <v>178</v>
      </c>
      <c r="AU168" s="266" t="s">
        <v>79</v>
      </c>
      <c r="AV168" s="15" t="s">
        <v>174</v>
      </c>
      <c r="AW168" s="15" t="s">
        <v>32</v>
      </c>
      <c r="AX168" s="15" t="s">
        <v>77</v>
      </c>
      <c r="AY168" s="266" t="s">
        <v>167</v>
      </c>
    </row>
    <row r="169" s="12" customFormat="1" ht="22.8" customHeight="1">
      <c r="A169" s="12"/>
      <c r="B169" s="200"/>
      <c r="C169" s="201"/>
      <c r="D169" s="202" t="s">
        <v>69</v>
      </c>
      <c r="E169" s="214" t="s">
        <v>228</v>
      </c>
      <c r="F169" s="214" t="s">
        <v>275</v>
      </c>
      <c r="G169" s="201"/>
      <c r="H169" s="201"/>
      <c r="I169" s="204"/>
      <c r="J169" s="215">
        <f>BK169</f>
        <v>0</v>
      </c>
      <c r="K169" s="201"/>
      <c r="L169" s="206"/>
      <c r="M169" s="207"/>
      <c r="N169" s="208"/>
      <c r="O169" s="208"/>
      <c r="P169" s="209">
        <f>SUM(P170:P193)</f>
        <v>0</v>
      </c>
      <c r="Q169" s="208"/>
      <c r="R169" s="209">
        <f>SUM(R170:R193)</f>
        <v>0</v>
      </c>
      <c r="S169" s="208"/>
      <c r="T169" s="210">
        <f>SUM(T170:T193)</f>
        <v>34.655999999999999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1" t="s">
        <v>77</v>
      </c>
      <c r="AT169" s="212" t="s">
        <v>69</v>
      </c>
      <c r="AU169" s="212" t="s">
        <v>77</v>
      </c>
      <c r="AY169" s="211" t="s">
        <v>167</v>
      </c>
      <c r="BK169" s="213">
        <f>SUM(BK170:BK193)</f>
        <v>0</v>
      </c>
    </row>
    <row r="170" s="2" customFormat="1" ht="16.5" customHeight="1">
      <c r="A170" s="41"/>
      <c r="B170" s="42"/>
      <c r="C170" s="216" t="s">
        <v>276</v>
      </c>
      <c r="D170" s="216" t="s">
        <v>169</v>
      </c>
      <c r="E170" s="217" t="s">
        <v>277</v>
      </c>
      <c r="F170" s="218" t="s">
        <v>278</v>
      </c>
      <c r="G170" s="219" t="s">
        <v>191</v>
      </c>
      <c r="H170" s="220">
        <v>12.08</v>
      </c>
      <c r="I170" s="221"/>
      <c r="J170" s="222">
        <f>ROUND(I170*H170,2)</f>
        <v>0</v>
      </c>
      <c r="K170" s="218" t="s">
        <v>173</v>
      </c>
      <c r="L170" s="47"/>
      <c r="M170" s="223" t="s">
        <v>19</v>
      </c>
      <c r="N170" s="224" t="s">
        <v>41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2.3999999999999999</v>
      </c>
      <c r="T170" s="226">
        <f>S170*H170</f>
        <v>28.991999999999997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174</v>
      </c>
      <c r="AT170" s="227" t="s">
        <v>169</v>
      </c>
      <c r="AU170" s="227" t="s">
        <v>79</v>
      </c>
      <c r="AY170" s="20" t="s">
        <v>167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77</v>
      </c>
      <c r="BK170" s="228">
        <f>ROUND(I170*H170,2)</f>
        <v>0</v>
      </c>
      <c r="BL170" s="20" t="s">
        <v>174</v>
      </c>
      <c r="BM170" s="227" t="s">
        <v>279</v>
      </c>
    </row>
    <row r="171" s="2" customFormat="1">
      <c r="A171" s="41"/>
      <c r="B171" s="42"/>
      <c r="C171" s="43"/>
      <c r="D171" s="229" t="s">
        <v>176</v>
      </c>
      <c r="E171" s="43"/>
      <c r="F171" s="230" t="s">
        <v>280</v>
      </c>
      <c r="G171" s="43"/>
      <c r="H171" s="43"/>
      <c r="I171" s="231"/>
      <c r="J171" s="43"/>
      <c r="K171" s="43"/>
      <c r="L171" s="47"/>
      <c r="M171" s="232"/>
      <c r="N171" s="233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176</v>
      </c>
      <c r="AU171" s="20" t="s">
        <v>79</v>
      </c>
    </row>
    <row r="172" s="14" customFormat="1">
      <c r="A172" s="14"/>
      <c r="B172" s="245"/>
      <c r="C172" s="246"/>
      <c r="D172" s="236" t="s">
        <v>178</v>
      </c>
      <c r="E172" s="247" t="s">
        <v>19</v>
      </c>
      <c r="F172" s="248" t="s">
        <v>281</v>
      </c>
      <c r="G172" s="246"/>
      <c r="H172" s="249">
        <v>12.08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178</v>
      </c>
      <c r="AU172" s="255" t="s">
        <v>79</v>
      </c>
      <c r="AV172" s="14" t="s">
        <v>79</v>
      </c>
      <c r="AW172" s="14" t="s">
        <v>32</v>
      </c>
      <c r="AX172" s="14" t="s">
        <v>70</v>
      </c>
      <c r="AY172" s="255" t="s">
        <v>167</v>
      </c>
    </row>
    <row r="173" s="15" customFormat="1">
      <c r="A173" s="15"/>
      <c r="B173" s="256"/>
      <c r="C173" s="257"/>
      <c r="D173" s="236" t="s">
        <v>178</v>
      </c>
      <c r="E173" s="258" t="s">
        <v>19</v>
      </c>
      <c r="F173" s="259" t="s">
        <v>181</v>
      </c>
      <c r="G173" s="257"/>
      <c r="H173" s="260">
        <v>12.08</v>
      </c>
      <c r="I173" s="261"/>
      <c r="J173" s="257"/>
      <c r="K173" s="257"/>
      <c r="L173" s="262"/>
      <c r="M173" s="263"/>
      <c r="N173" s="264"/>
      <c r="O173" s="264"/>
      <c r="P173" s="264"/>
      <c r="Q173" s="264"/>
      <c r="R173" s="264"/>
      <c r="S173" s="264"/>
      <c r="T173" s="26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6" t="s">
        <v>178</v>
      </c>
      <c r="AU173" s="266" t="s">
        <v>79</v>
      </c>
      <c r="AV173" s="15" t="s">
        <v>174</v>
      </c>
      <c r="AW173" s="15" t="s">
        <v>32</v>
      </c>
      <c r="AX173" s="15" t="s">
        <v>77</v>
      </c>
      <c r="AY173" s="266" t="s">
        <v>167</v>
      </c>
    </row>
    <row r="174" s="2" customFormat="1" ht="24.15" customHeight="1">
      <c r="A174" s="41"/>
      <c r="B174" s="42"/>
      <c r="C174" s="216" t="s">
        <v>282</v>
      </c>
      <c r="D174" s="216" t="s">
        <v>169</v>
      </c>
      <c r="E174" s="217" t="s">
        <v>283</v>
      </c>
      <c r="F174" s="218" t="s">
        <v>284</v>
      </c>
      <c r="G174" s="219" t="s">
        <v>191</v>
      </c>
      <c r="H174" s="220">
        <v>3.3900000000000001</v>
      </c>
      <c r="I174" s="221"/>
      <c r="J174" s="222">
        <f>ROUND(I174*H174,2)</f>
        <v>0</v>
      </c>
      <c r="K174" s="218" t="s">
        <v>173</v>
      </c>
      <c r="L174" s="47"/>
      <c r="M174" s="223" t="s">
        <v>19</v>
      </c>
      <c r="N174" s="224" t="s">
        <v>41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1.6000000000000001</v>
      </c>
      <c r="T174" s="226">
        <f>S174*H174</f>
        <v>5.4240000000000004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174</v>
      </c>
      <c r="AT174" s="227" t="s">
        <v>169</v>
      </c>
      <c r="AU174" s="227" t="s">
        <v>79</v>
      </c>
      <c r="AY174" s="20" t="s">
        <v>167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77</v>
      </c>
      <c r="BK174" s="228">
        <f>ROUND(I174*H174,2)</f>
        <v>0</v>
      </c>
      <c r="BL174" s="20" t="s">
        <v>174</v>
      </c>
      <c r="BM174" s="227" t="s">
        <v>285</v>
      </c>
    </row>
    <row r="175" s="2" customFormat="1">
      <c r="A175" s="41"/>
      <c r="B175" s="42"/>
      <c r="C175" s="43"/>
      <c r="D175" s="229" t="s">
        <v>176</v>
      </c>
      <c r="E175" s="43"/>
      <c r="F175" s="230" t="s">
        <v>286</v>
      </c>
      <c r="G175" s="43"/>
      <c r="H175" s="43"/>
      <c r="I175" s="231"/>
      <c r="J175" s="43"/>
      <c r="K175" s="43"/>
      <c r="L175" s="47"/>
      <c r="M175" s="232"/>
      <c r="N175" s="233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176</v>
      </c>
      <c r="AU175" s="20" t="s">
        <v>79</v>
      </c>
    </row>
    <row r="176" s="14" customFormat="1">
      <c r="A176" s="14"/>
      <c r="B176" s="245"/>
      <c r="C176" s="246"/>
      <c r="D176" s="236" t="s">
        <v>178</v>
      </c>
      <c r="E176" s="247" t="s">
        <v>19</v>
      </c>
      <c r="F176" s="248" t="s">
        <v>287</v>
      </c>
      <c r="G176" s="246"/>
      <c r="H176" s="249">
        <v>3.3900000000000001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178</v>
      </c>
      <c r="AU176" s="255" t="s">
        <v>79</v>
      </c>
      <c r="AV176" s="14" t="s">
        <v>79</v>
      </c>
      <c r="AW176" s="14" t="s">
        <v>32</v>
      </c>
      <c r="AX176" s="14" t="s">
        <v>70</v>
      </c>
      <c r="AY176" s="255" t="s">
        <v>167</v>
      </c>
    </row>
    <row r="177" s="15" customFormat="1">
      <c r="A177" s="15"/>
      <c r="B177" s="256"/>
      <c r="C177" s="257"/>
      <c r="D177" s="236" t="s">
        <v>178</v>
      </c>
      <c r="E177" s="258" t="s">
        <v>19</v>
      </c>
      <c r="F177" s="259" t="s">
        <v>181</v>
      </c>
      <c r="G177" s="257"/>
      <c r="H177" s="260">
        <v>3.3900000000000001</v>
      </c>
      <c r="I177" s="261"/>
      <c r="J177" s="257"/>
      <c r="K177" s="257"/>
      <c r="L177" s="262"/>
      <c r="M177" s="263"/>
      <c r="N177" s="264"/>
      <c r="O177" s="264"/>
      <c r="P177" s="264"/>
      <c r="Q177" s="264"/>
      <c r="R177" s="264"/>
      <c r="S177" s="264"/>
      <c r="T177" s="26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6" t="s">
        <v>178</v>
      </c>
      <c r="AU177" s="266" t="s">
        <v>79</v>
      </c>
      <c r="AV177" s="15" t="s">
        <v>174</v>
      </c>
      <c r="AW177" s="15" t="s">
        <v>32</v>
      </c>
      <c r="AX177" s="15" t="s">
        <v>77</v>
      </c>
      <c r="AY177" s="266" t="s">
        <v>167</v>
      </c>
    </row>
    <row r="178" s="2" customFormat="1" ht="16.5" customHeight="1">
      <c r="A178" s="41"/>
      <c r="B178" s="42"/>
      <c r="C178" s="216" t="s">
        <v>288</v>
      </c>
      <c r="D178" s="216" t="s">
        <v>169</v>
      </c>
      <c r="E178" s="217" t="s">
        <v>289</v>
      </c>
      <c r="F178" s="218" t="s">
        <v>290</v>
      </c>
      <c r="G178" s="219" t="s">
        <v>191</v>
      </c>
      <c r="H178" s="220">
        <v>0.10000000000000001</v>
      </c>
      <c r="I178" s="221"/>
      <c r="J178" s="222">
        <f>ROUND(I178*H178,2)</f>
        <v>0</v>
      </c>
      <c r="K178" s="218" t="s">
        <v>173</v>
      </c>
      <c r="L178" s="47"/>
      <c r="M178" s="223" t="s">
        <v>19</v>
      </c>
      <c r="N178" s="224" t="s">
        <v>41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2.3999999999999999</v>
      </c>
      <c r="T178" s="226">
        <f>S178*H178</f>
        <v>0.23999999999999999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174</v>
      </c>
      <c r="AT178" s="227" t="s">
        <v>169</v>
      </c>
      <c r="AU178" s="227" t="s">
        <v>79</v>
      </c>
      <c r="AY178" s="20" t="s">
        <v>167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77</v>
      </c>
      <c r="BK178" s="228">
        <f>ROUND(I178*H178,2)</f>
        <v>0</v>
      </c>
      <c r="BL178" s="20" t="s">
        <v>174</v>
      </c>
      <c r="BM178" s="227" t="s">
        <v>291</v>
      </c>
    </row>
    <row r="179" s="2" customFormat="1">
      <c r="A179" s="41"/>
      <c r="B179" s="42"/>
      <c r="C179" s="43"/>
      <c r="D179" s="229" t="s">
        <v>176</v>
      </c>
      <c r="E179" s="43"/>
      <c r="F179" s="230" t="s">
        <v>292</v>
      </c>
      <c r="G179" s="43"/>
      <c r="H179" s="43"/>
      <c r="I179" s="231"/>
      <c r="J179" s="43"/>
      <c r="K179" s="43"/>
      <c r="L179" s="47"/>
      <c r="M179" s="232"/>
      <c r="N179" s="233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176</v>
      </c>
      <c r="AU179" s="20" t="s">
        <v>79</v>
      </c>
    </row>
    <row r="180" s="14" customFormat="1">
      <c r="A180" s="14"/>
      <c r="B180" s="245"/>
      <c r="C180" s="246"/>
      <c r="D180" s="236" t="s">
        <v>178</v>
      </c>
      <c r="E180" s="247" t="s">
        <v>19</v>
      </c>
      <c r="F180" s="248" t="s">
        <v>293</v>
      </c>
      <c r="G180" s="246"/>
      <c r="H180" s="249">
        <v>0.10000000000000001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178</v>
      </c>
      <c r="AU180" s="255" t="s">
        <v>79</v>
      </c>
      <c r="AV180" s="14" t="s">
        <v>79</v>
      </c>
      <c r="AW180" s="14" t="s">
        <v>32</v>
      </c>
      <c r="AX180" s="14" t="s">
        <v>70</v>
      </c>
      <c r="AY180" s="255" t="s">
        <v>167</v>
      </c>
    </row>
    <row r="181" s="15" customFormat="1">
      <c r="A181" s="15"/>
      <c r="B181" s="256"/>
      <c r="C181" s="257"/>
      <c r="D181" s="236" t="s">
        <v>178</v>
      </c>
      <c r="E181" s="258" t="s">
        <v>19</v>
      </c>
      <c r="F181" s="259" t="s">
        <v>181</v>
      </c>
      <c r="G181" s="257"/>
      <c r="H181" s="260">
        <v>0.10000000000000001</v>
      </c>
      <c r="I181" s="261"/>
      <c r="J181" s="257"/>
      <c r="K181" s="257"/>
      <c r="L181" s="262"/>
      <c r="M181" s="263"/>
      <c r="N181" s="264"/>
      <c r="O181" s="264"/>
      <c r="P181" s="264"/>
      <c r="Q181" s="264"/>
      <c r="R181" s="264"/>
      <c r="S181" s="264"/>
      <c r="T181" s="26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6" t="s">
        <v>178</v>
      </c>
      <c r="AU181" s="266" t="s">
        <v>79</v>
      </c>
      <c r="AV181" s="15" t="s">
        <v>174</v>
      </c>
      <c r="AW181" s="15" t="s">
        <v>32</v>
      </c>
      <c r="AX181" s="15" t="s">
        <v>77</v>
      </c>
      <c r="AY181" s="266" t="s">
        <v>167</v>
      </c>
    </row>
    <row r="182" s="2" customFormat="1" ht="24.15" customHeight="1">
      <c r="A182" s="41"/>
      <c r="B182" s="42"/>
      <c r="C182" s="216" t="s">
        <v>294</v>
      </c>
      <c r="D182" s="216" t="s">
        <v>169</v>
      </c>
      <c r="E182" s="217" t="s">
        <v>295</v>
      </c>
      <c r="F182" s="218" t="s">
        <v>296</v>
      </c>
      <c r="G182" s="219" t="s">
        <v>172</v>
      </c>
      <c r="H182" s="220">
        <v>7</v>
      </c>
      <c r="I182" s="221"/>
      <c r="J182" s="222">
        <f>ROUND(I182*H182,2)</f>
        <v>0</v>
      </c>
      <c r="K182" s="218" t="s">
        <v>19</v>
      </c>
      <c r="L182" s="47"/>
      <c r="M182" s="223" t="s">
        <v>19</v>
      </c>
      <c r="N182" s="224" t="s">
        <v>41</v>
      </c>
      <c r="O182" s="87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174</v>
      </c>
      <c r="AT182" s="227" t="s">
        <v>169</v>
      </c>
      <c r="AU182" s="227" t="s">
        <v>79</v>
      </c>
      <c r="AY182" s="20" t="s">
        <v>167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77</v>
      </c>
      <c r="BK182" s="228">
        <f>ROUND(I182*H182,2)</f>
        <v>0</v>
      </c>
      <c r="BL182" s="20" t="s">
        <v>174</v>
      </c>
      <c r="BM182" s="227" t="s">
        <v>297</v>
      </c>
    </row>
    <row r="183" s="14" customFormat="1">
      <c r="A183" s="14"/>
      <c r="B183" s="245"/>
      <c r="C183" s="246"/>
      <c r="D183" s="236" t="s">
        <v>178</v>
      </c>
      <c r="E183" s="247" t="s">
        <v>19</v>
      </c>
      <c r="F183" s="248" t="s">
        <v>298</v>
      </c>
      <c r="G183" s="246"/>
      <c r="H183" s="249">
        <v>7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178</v>
      </c>
      <c r="AU183" s="255" t="s">
        <v>79</v>
      </c>
      <c r="AV183" s="14" t="s">
        <v>79</v>
      </c>
      <c r="AW183" s="14" t="s">
        <v>32</v>
      </c>
      <c r="AX183" s="14" t="s">
        <v>70</v>
      </c>
      <c r="AY183" s="255" t="s">
        <v>167</v>
      </c>
    </row>
    <row r="184" s="15" customFormat="1">
      <c r="A184" s="15"/>
      <c r="B184" s="256"/>
      <c r="C184" s="257"/>
      <c r="D184" s="236" t="s">
        <v>178</v>
      </c>
      <c r="E184" s="258" t="s">
        <v>19</v>
      </c>
      <c r="F184" s="259" t="s">
        <v>181</v>
      </c>
      <c r="G184" s="257"/>
      <c r="H184" s="260">
        <v>7</v>
      </c>
      <c r="I184" s="261"/>
      <c r="J184" s="257"/>
      <c r="K184" s="257"/>
      <c r="L184" s="262"/>
      <c r="M184" s="263"/>
      <c r="N184" s="264"/>
      <c r="O184" s="264"/>
      <c r="P184" s="264"/>
      <c r="Q184" s="264"/>
      <c r="R184" s="264"/>
      <c r="S184" s="264"/>
      <c r="T184" s="26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6" t="s">
        <v>178</v>
      </c>
      <c r="AU184" s="266" t="s">
        <v>79</v>
      </c>
      <c r="AV184" s="15" t="s">
        <v>174</v>
      </c>
      <c r="AW184" s="15" t="s">
        <v>32</v>
      </c>
      <c r="AX184" s="15" t="s">
        <v>77</v>
      </c>
      <c r="AY184" s="266" t="s">
        <v>167</v>
      </c>
    </row>
    <row r="185" s="2" customFormat="1" ht="33" customHeight="1">
      <c r="A185" s="41"/>
      <c r="B185" s="42"/>
      <c r="C185" s="216" t="s">
        <v>7</v>
      </c>
      <c r="D185" s="216" t="s">
        <v>169</v>
      </c>
      <c r="E185" s="217" t="s">
        <v>299</v>
      </c>
      <c r="F185" s="218" t="s">
        <v>300</v>
      </c>
      <c r="G185" s="219" t="s">
        <v>172</v>
      </c>
      <c r="H185" s="220">
        <v>174.59999999999999</v>
      </c>
      <c r="I185" s="221"/>
      <c r="J185" s="222">
        <f>ROUND(I185*H185,2)</f>
        <v>0</v>
      </c>
      <c r="K185" s="218" t="s">
        <v>19</v>
      </c>
      <c r="L185" s="47"/>
      <c r="M185" s="223" t="s">
        <v>19</v>
      </c>
      <c r="N185" s="224" t="s">
        <v>41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174</v>
      </c>
      <c r="AT185" s="227" t="s">
        <v>169</v>
      </c>
      <c r="AU185" s="227" t="s">
        <v>79</v>
      </c>
      <c r="AY185" s="20" t="s">
        <v>167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77</v>
      </c>
      <c r="BK185" s="228">
        <f>ROUND(I185*H185,2)</f>
        <v>0</v>
      </c>
      <c r="BL185" s="20" t="s">
        <v>174</v>
      </c>
      <c r="BM185" s="227" t="s">
        <v>301</v>
      </c>
    </row>
    <row r="186" s="14" customFormat="1">
      <c r="A186" s="14"/>
      <c r="B186" s="245"/>
      <c r="C186" s="246"/>
      <c r="D186" s="236" t="s">
        <v>178</v>
      </c>
      <c r="E186" s="247" t="s">
        <v>19</v>
      </c>
      <c r="F186" s="248" t="s">
        <v>302</v>
      </c>
      <c r="G186" s="246"/>
      <c r="H186" s="249">
        <v>174.59999999999999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178</v>
      </c>
      <c r="AU186" s="255" t="s">
        <v>79</v>
      </c>
      <c r="AV186" s="14" t="s">
        <v>79</v>
      </c>
      <c r="AW186" s="14" t="s">
        <v>32</v>
      </c>
      <c r="AX186" s="14" t="s">
        <v>70</v>
      </c>
      <c r="AY186" s="255" t="s">
        <v>167</v>
      </c>
    </row>
    <row r="187" s="15" customFormat="1">
      <c r="A187" s="15"/>
      <c r="B187" s="256"/>
      <c r="C187" s="257"/>
      <c r="D187" s="236" t="s">
        <v>178</v>
      </c>
      <c r="E187" s="258" t="s">
        <v>19</v>
      </c>
      <c r="F187" s="259" t="s">
        <v>181</v>
      </c>
      <c r="G187" s="257"/>
      <c r="H187" s="260">
        <v>174.59999999999999</v>
      </c>
      <c r="I187" s="261"/>
      <c r="J187" s="257"/>
      <c r="K187" s="257"/>
      <c r="L187" s="262"/>
      <c r="M187" s="263"/>
      <c r="N187" s="264"/>
      <c r="O187" s="264"/>
      <c r="P187" s="264"/>
      <c r="Q187" s="264"/>
      <c r="R187" s="264"/>
      <c r="S187" s="264"/>
      <c r="T187" s="26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6" t="s">
        <v>178</v>
      </c>
      <c r="AU187" s="266" t="s">
        <v>79</v>
      </c>
      <c r="AV187" s="15" t="s">
        <v>174</v>
      </c>
      <c r="AW187" s="15" t="s">
        <v>32</v>
      </c>
      <c r="AX187" s="15" t="s">
        <v>77</v>
      </c>
      <c r="AY187" s="266" t="s">
        <v>167</v>
      </c>
    </row>
    <row r="188" s="2" customFormat="1" ht="24.15" customHeight="1">
      <c r="A188" s="41"/>
      <c r="B188" s="42"/>
      <c r="C188" s="216" t="s">
        <v>303</v>
      </c>
      <c r="D188" s="216" t="s">
        <v>169</v>
      </c>
      <c r="E188" s="217" t="s">
        <v>304</v>
      </c>
      <c r="F188" s="218" t="s">
        <v>305</v>
      </c>
      <c r="G188" s="219" t="s">
        <v>172</v>
      </c>
      <c r="H188" s="220">
        <v>266.60000000000002</v>
      </c>
      <c r="I188" s="221"/>
      <c r="J188" s="222">
        <f>ROUND(I188*H188,2)</f>
        <v>0</v>
      </c>
      <c r="K188" s="218" t="s">
        <v>19</v>
      </c>
      <c r="L188" s="47"/>
      <c r="M188" s="223" t="s">
        <v>19</v>
      </c>
      <c r="N188" s="224" t="s">
        <v>41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174</v>
      </c>
      <c r="AT188" s="227" t="s">
        <v>169</v>
      </c>
      <c r="AU188" s="227" t="s">
        <v>79</v>
      </c>
      <c r="AY188" s="20" t="s">
        <v>167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77</v>
      </c>
      <c r="BK188" s="228">
        <f>ROUND(I188*H188,2)</f>
        <v>0</v>
      </c>
      <c r="BL188" s="20" t="s">
        <v>174</v>
      </c>
      <c r="BM188" s="227" t="s">
        <v>306</v>
      </c>
    </row>
    <row r="189" s="14" customFormat="1">
      <c r="A189" s="14"/>
      <c r="B189" s="245"/>
      <c r="C189" s="246"/>
      <c r="D189" s="236" t="s">
        <v>178</v>
      </c>
      <c r="E189" s="247" t="s">
        <v>19</v>
      </c>
      <c r="F189" s="248" t="s">
        <v>307</v>
      </c>
      <c r="G189" s="246"/>
      <c r="H189" s="249">
        <v>266.60000000000002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178</v>
      </c>
      <c r="AU189" s="255" t="s">
        <v>79</v>
      </c>
      <c r="AV189" s="14" t="s">
        <v>79</v>
      </c>
      <c r="AW189" s="14" t="s">
        <v>32</v>
      </c>
      <c r="AX189" s="14" t="s">
        <v>70</v>
      </c>
      <c r="AY189" s="255" t="s">
        <v>167</v>
      </c>
    </row>
    <row r="190" s="15" customFormat="1">
      <c r="A190" s="15"/>
      <c r="B190" s="256"/>
      <c r="C190" s="257"/>
      <c r="D190" s="236" t="s">
        <v>178</v>
      </c>
      <c r="E190" s="258" t="s">
        <v>19</v>
      </c>
      <c r="F190" s="259" t="s">
        <v>181</v>
      </c>
      <c r="G190" s="257"/>
      <c r="H190" s="260">
        <v>266.60000000000002</v>
      </c>
      <c r="I190" s="261"/>
      <c r="J190" s="257"/>
      <c r="K190" s="257"/>
      <c r="L190" s="262"/>
      <c r="M190" s="263"/>
      <c r="N190" s="264"/>
      <c r="O190" s="264"/>
      <c r="P190" s="264"/>
      <c r="Q190" s="264"/>
      <c r="R190" s="264"/>
      <c r="S190" s="264"/>
      <c r="T190" s="26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6" t="s">
        <v>178</v>
      </c>
      <c r="AU190" s="266" t="s">
        <v>79</v>
      </c>
      <c r="AV190" s="15" t="s">
        <v>174</v>
      </c>
      <c r="AW190" s="15" t="s">
        <v>32</v>
      </c>
      <c r="AX190" s="15" t="s">
        <v>77</v>
      </c>
      <c r="AY190" s="266" t="s">
        <v>167</v>
      </c>
    </row>
    <row r="191" s="2" customFormat="1" ht="33" customHeight="1">
      <c r="A191" s="41"/>
      <c r="B191" s="42"/>
      <c r="C191" s="216" t="s">
        <v>308</v>
      </c>
      <c r="D191" s="216" t="s">
        <v>169</v>
      </c>
      <c r="E191" s="217" t="s">
        <v>309</v>
      </c>
      <c r="F191" s="218" t="s">
        <v>310</v>
      </c>
      <c r="G191" s="219" t="s">
        <v>172</v>
      </c>
      <c r="H191" s="220">
        <v>5.2000000000000002</v>
      </c>
      <c r="I191" s="221"/>
      <c r="J191" s="222">
        <f>ROUND(I191*H191,2)</f>
        <v>0</v>
      </c>
      <c r="K191" s="218" t="s">
        <v>19</v>
      </c>
      <c r="L191" s="47"/>
      <c r="M191" s="223" t="s">
        <v>19</v>
      </c>
      <c r="N191" s="224" t="s">
        <v>41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174</v>
      </c>
      <c r="AT191" s="227" t="s">
        <v>169</v>
      </c>
      <c r="AU191" s="227" t="s">
        <v>79</v>
      </c>
      <c r="AY191" s="20" t="s">
        <v>167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77</v>
      </c>
      <c r="BK191" s="228">
        <f>ROUND(I191*H191,2)</f>
        <v>0</v>
      </c>
      <c r="BL191" s="20" t="s">
        <v>174</v>
      </c>
      <c r="BM191" s="227" t="s">
        <v>311</v>
      </c>
    </row>
    <row r="192" s="14" customFormat="1">
      <c r="A192" s="14"/>
      <c r="B192" s="245"/>
      <c r="C192" s="246"/>
      <c r="D192" s="236" t="s">
        <v>178</v>
      </c>
      <c r="E192" s="247" t="s">
        <v>19</v>
      </c>
      <c r="F192" s="248" t="s">
        <v>312</v>
      </c>
      <c r="G192" s="246"/>
      <c r="H192" s="249">
        <v>5.2000000000000002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178</v>
      </c>
      <c r="AU192" s="255" t="s">
        <v>79</v>
      </c>
      <c r="AV192" s="14" t="s">
        <v>79</v>
      </c>
      <c r="AW192" s="14" t="s">
        <v>32</v>
      </c>
      <c r="AX192" s="14" t="s">
        <v>70</v>
      </c>
      <c r="AY192" s="255" t="s">
        <v>167</v>
      </c>
    </row>
    <row r="193" s="15" customFormat="1">
      <c r="A193" s="15"/>
      <c r="B193" s="256"/>
      <c r="C193" s="257"/>
      <c r="D193" s="236" t="s">
        <v>178</v>
      </c>
      <c r="E193" s="258" t="s">
        <v>19</v>
      </c>
      <c r="F193" s="259" t="s">
        <v>181</v>
      </c>
      <c r="G193" s="257"/>
      <c r="H193" s="260">
        <v>5.2000000000000002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6" t="s">
        <v>178</v>
      </c>
      <c r="AU193" s="266" t="s">
        <v>79</v>
      </c>
      <c r="AV193" s="15" t="s">
        <v>174</v>
      </c>
      <c r="AW193" s="15" t="s">
        <v>32</v>
      </c>
      <c r="AX193" s="15" t="s">
        <v>77</v>
      </c>
      <c r="AY193" s="266" t="s">
        <v>167</v>
      </c>
    </row>
    <row r="194" s="12" customFormat="1" ht="22.8" customHeight="1">
      <c r="A194" s="12"/>
      <c r="B194" s="200"/>
      <c r="C194" s="201"/>
      <c r="D194" s="202" t="s">
        <v>69</v>
      </c>
      <c r="E194" s="214" t="s">
        <v>313</v>
      </c>
      <c r="F194" s="214" t="s">
        <v>314</v>
      </c>
      <c r="G194" s="201"/>
      <c r="H194" s="201"/>
      <c r="I194" s="204"/>
      <c r="J194" s="215">
        <f>BK194</f>
        <v>0</v>
      </c>
      <c r="K194" s="201"/>
      <c r="L194" s="206"/>
      <c r="M194" s="207"/>
      <c r="N194" s="208"/>
      <c r="O194" s="208"/>
      <c r="P194" s="209">
        <f>SUM(P195:P203)</f>
        <v>0</v>
      </c>
      <c r="Q194" s="208"/>
      <c r="R194" s="209">
        <f>SUM(R195:R203)</f>
        <v>0</v>
      </c>
      <c r="S194" s="208"/>
      <c r="T194" s="210">
        <f>SUM(T195:T203)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1" t="s">
        <v>77</v>
      </c>
      <c r="AT194" s="212" t="s">
        <v>69</v>
      </c>
      <c r="AU194" s="212" t="s">
        <v>77</v>
      </c>
      <c r="AY194" s="211" t="s">
        <v>167</v>
      </c>
      <c r="BK194" s="213">
        <f>SUM(BK195:BK203)</f>
        <v>0</v>
      </c>
    </row>
    <row r="195" s="2" customFormat="1" ht="24.15" customHeight="1">
      <c r="A195" s="41"/>
      <c r="B195" s="42"/>
      <c r="C195" s="216" t="s">
        <v>315</v>
      </c>
      <c r="D195" s="216" t="s">
        <v>169</v>
      </c>
      <c r="E195" s="217" t="s">
        <v>316</v>
      </c>
      <c r="F195" s="218" t="s">
        <v>317</v>
      </c>
      <c r="G195" s="219" t="s">
        <v>318</v>
      </c>
      <c r="H195" s="220">
        <v>34.756</v>
      </c>
      <c r="I195" s="221"/>
      <c r="J195" s="222">
        <f>ROUND(I195*H195,2)</f>
        <v>0</v>
      </c>
      <c r="K195" s="218" t="s">
        <v>173</v>
      </c>
      <c r="L195" s="47"/>
      <c r="M195" s="223" t="s">
        <v>19</v>
      </c>
      <c r="N195" s="224" t="s">
        <v>41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174</v>
      </c>
      <c r="AT195" s="227" t="s">
        <v>169</v>
      </c>
      <c r="AU195" s="227" t="s">
        <v>79</v>
      </c>
      <c r="AY195" s="20" t="s">
        <v>167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77</v>
      </c>
      <c r="BK195" s="228">
        <f>ROUND(I195*H195,2)</f>
        <v>0</v>
      </c>
      <c r="BL195" s="20" t="s">
        <v>174</v>
      </c>
      <c r="BM195" s="227" t="s">
        <v>319</v>
      </c>
    </row>
    <row r="196" s="2" customFormat="1">
      <c r="A196" s="41"/>
      <c r="B196" s="42"/>
      <c r="C196" s="43"/>
      <c r="D196" s="229" t="s">
        <v>176</v>
      </c>
      <c r="E196" s="43"/>
      <c r="F196" s="230" t="s">
        <v>320</v>
      </c>
      <c r="G196" s="43"/>
      <c r="H196" s="43"/>
      <c r="I196" s="231"/>
      <c r="J196" s="43"/>
      <c r="K196" s="43"/>
      <c r="L196" s="47"/>
      <c r="M196" s="232"/>
      <c r="N196" s="233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176</v>
      </c>
      <c r="AU196" s="20" t="s">
        <v>79</v>
      </c>
    </row>
    <row r="197" s="2" customFormat="1" ht="21.75" customHeight="1">
      <c r="A197" s="41"/>
      <c r="B197" s="42"/>
      <c r="C197" s="216" t="s">
        <v>321</v>
      </c>
      <c r="D197" s="216" t="s">
        <v>169</v>
      </c>
      <c r="E197" s="217" t="s">
        <v>322</v>
      </c>
      <c r="F197" s="218" t="s">
        <v>323</v>
      </c>
      <c r="G197" s="219" t="s">
        <v>318</v>
      </c>
      <c r="H197" s="220">
        <v>34.756</v>
      </c>
      <c r="I197" s="221"/>
      <c r="J197" s="222">
        <f>ROUND(I197*H197,2)</f>
        <v>0</v>
      </c>
      <c r="K197" s="218" t="s">
        <v>173</v>
      </c>
      <c r="L197" s="47"/>
      <c r="M197" s="223" t="s">
        <v>19</v>
      </c>
      <c r="N197" s="224" t="s">
        <v>41</v>
      </c>
      <c r="O197" s="87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7" t="s">
        <v>174</v>
      </c>
      <c r="AT197" s="227" t="s">
        <v>169</v>
      </c>
      <c r="AU197" s="227" t="s">
        <v>79</v>
      </c>
      <c r="AY197" s="20" t="s">
        <v>167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20" t="s">
        <v>77</v>
      </c>
      <c r="BK197" s="228">
        <f>ROUND(I197*H197,2)</f>
        <v>0</v>
      </c>
      <c r="BL197" s="20" t="s">
        <v>174</v>
      </c>
      <c r="BM197" s="227" t="s">
        <v>324</v>
      </c>
    </row>
    <row r="198" s="2" customFormat="1">
      <c r="A198" s="41"/>
      <c r="B198" s="42"/>
      <c r="C198" s="43"/>
      <c r="D198" s="229" t="s">
        <v>176</v>
      </c>
      <c r="E198" s="43"/>
      <c r="F198" s="230" t="s">
        <v>325</v>
      </c>
      <c r="G198" s="43"/>
      <c r="H198" s="43"/>
      <c r="I198" s="231"/>
      <c r="J198" s="43"/>
      <c r="K198" s="43"/>
      <c r="L198" s="47"/>
      <c r="M198" s="232"/>
      <c r="N198" s="233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176</v>
      </c>
      <c r="AU198" s="20" t="s">
        <v>79</v>
      </c>
    </row>
    <row r="199" s="2" customFormat="1" ht="24.15" customHeight="1">
      <c r="A199" s="41"/>
      <c r="B199" s="42"/>
      <c r="C199" s="216" t="s">
        <v>326</v>
      </c>
      <c r="D199" s="216" t="s">
        <v>169</v>
      </c>
      <c r="E199" s="217" t="s">
        <v>327</v>
      </c>
      <c r="F199" s="218" t="s">
        <v>328</v>
      </c>
      <c r="G199" s="219" t="s">
        <v>318</v>
      </c>
      <c r="H199" s="220">
        <v>312.80399999999997</v>
      </c>
      <c r="I199" s="221"/>
      <c r="J199" s="222">
        <f>ROUND(I199*H199,2)</f>
        <v>0</v>
      </c>
      <c r="K199" s="218" t="s">
        <v>173</v>
      </c>
      <c r="L199" s="47"/>
      <c r="M199" s="223" t="s">
        <v>19</v>
      </c>
      <c r="N199" s="224" t="s">
        <v>41</v>
      </c>
      <c r="O199" s="87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174</v>
      </c>
      <c r="AT199" s="227" t="s">
        <v>169</v>
      </c>
      <c r="AU199" s="227" t="s">
        <v>79</v>
      </c>
      <c r="AY199" s="20" t="s">
        <v>167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77</v>
      </c>
      <c r="BK199" s="228">
        <f>ROUND(I199*H199,2)</f>
        <v>0</v>
      </c>
      <c r="BL199" s="20" t="s">
        <v>174</v>
      </c>
      <c r="BM199" s="227" t="s">
        <v>329</v>
      </c>
    </row>
    <row r="200" s="2" customFormat="1">
      <c r="A200" s="41"/>
      <c r="B200" s="42"/>
      <c r="C200" s="43"/>
      <c r="D200" s="229" t="s">
        <v>176</v>
      </c>
      <c r="E200" s="43"/>
      <c r="F200" s="230" t="s">
        <v>330</v>
      </c>
      <c r="G200" s="43"/>
      <c r="H200" s="43"/>
      <c r="I200" s="231"/>
      <c r="J200" s="43"/>
      <c r="K200" s="43"/>
      <c r="L200" s="47"/>
      <c r="M200" s="232"/>
      <c r="N200" s="233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176</v>
      </c>
      <c r="AU200" s="20" t="s">
        <v>79</v>
      </c>
    </row>
    <row r="201" s="14" customFormat="1">
      <c r="A201" s="14"/>
      <c r="B201" s="245"/>
      <c r="C201" s="246"/>
      <c r="D201" s="236" t="s">
        <v>178</v>
      </c>
      <c r="E201" s="246"/>
      <c r="F201" s="248" t="s">
        <v>331</v>
      </c>
      <c r="G201" s="246"/>
      <c r="H201" s="249">
        <v>312.80399999999997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178</v>
      </c>
      <c r="AU201" s="255" t="s">
        <v>79</v>
      </c>
      <c r="AV201" s="14" t="s">
        <v>79</v>
      </c>
      <c r="AW201" s="14" t="s">
        <v>4</v>
      </c>
      <c r="AX201" s="14" t="s">
        <v>77</v>
      </c>
      <c r="AY201" s="255" t="s">
        <v>167</v>
      </c>
    </row>
    <row r="202" s="2" customFormat="1" ht="24.15" customHeight="1">
      <c r="A202" s="41"/>
      <c r="B202" s="42"/>
      <c r="C202" s="216" t="s">
        <v>332</v>
      </c>
      <c r="D202" s="216" t="s">
        <v>169</v>
      </c>
      <c r="E202" s="217" t="s">
        <v>333</v>
      </c>
      <c r="F202" s="218" t="s">
        <v>334</v>
      </c>
      <c r="G202" s="219" t="s">
        <v>318</v>
      </c>
      <c r="H202" s="220">
        <v>34.756</v>
      </c>
      <c r="I202" s="221"/>
      <c r="J202" s="222">
        <f>ROUND(I202*H202,2)</f>
        <v>0</v>
      </c>
      <c r="K202" s="218" t="s">
        <v>173</v>
      </c>
      <c r="L202" s="47"/>
      <c r="M202" s="223" t="s">
        <v>19</v>
      </c>
      <c r="N202" s="224" t="s">
        <v>41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174</v>
      </c>
      <c r="AT202" s="227" t="s">
        <v>169</v>
      </c>
      <c r="AU202" s="227" t="s">
        <v>79</v>
      </c>
      <c r="AY202" s="20" t="s">
        <v>167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77</v>
      </c>
      <c r="BK202" s="228">
        <f>ROUND(I202*H202,2)</f>
        <v>0</v>
      </c>
      <c r="BL202" s="20" t="s">
        <v>174</v>
      </c>
      <c r="BM202" s="227" t="s">
        <v>335</v>
      </c>
    </row>
    <row r="203" s="2" customFormat="1">
      <c r="A203" s="41"/>
      <c r="B203" s="42"/>
      <c r="C203" s="43"/>
      <c r="D203" s="229" t="s">
        <v>176</v>
      </c>
      <c r="E203" s="43"/>
      <c r="F203" s="230" t="s">
        <v>336</v>
      </c>
      <c r="G203" s="43"/>
      <c r="H203" s="43"/>
      <c r="I203" s="231"/>
      <c r="J203" s="43"/>
      <c r="K203" s="43"/>
      <c r="L203" s="47"/>
      <c r="M203" s="232"/>
      <c r="N203" s="233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176</v>
      </c>
      <c r="AU203" s="20" t="s">
        <v>79</v>
      </c>
    </row>
    <row r="204" s="12" customFormat="1" ht="22.8" customHeight="1">
      <c r="A204" s="12"/>
      <c r="B204" s="200"/>
      <c r="C204" s="201"/>
      <c r="D204" s="202" t="s">
        <v>69</v>
      </c>
      <c r="E204" s="214" t="s">
        <v>337</v>
      </c>
      <c r="F204" s="214" t="s">
        <v>338</v>
      </c>
      <c r="G204" s="201"/>
      <c r="H204" s="201"/>
      <c r="I204" s="204"/>
      <c r="J204" s="215">
        <f>BK204</f>
        <v>0</v>
      </c>
      <c r="K204" s="201"/>
      <c r="L204" s="206"/>
      <c r="M204" s="207"/>
      <c r="N204" s="208"/>
      <c r="O204" s="208"/>
      <c r="P204" s="209">
        <f>SUM(P205:P206)</f>
        <v>0</v>
      </c>
      <c r="Q204" s="208"/>
      <c r="R204" s="209">
        <f>SUM(R205:R206)</f>
        <v>0</v>
      </c>
      <c r="S204" s="208"/>
      <c r="T204" s="210">
        <f>SUM(T205:T206)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1" t="s">
        <v>77</v>
      </c>
      <c r="AT204" s="212" t="s">
        <v>69</v>
      </c>
      <c r="AU204" s="212" t="s">
        <v>77</v>
      </c>
      <c r="AY204" s="211" t="s">
        <v>167</v>
      </c>
      <c r="BK204" s="213">
        <f>SUM(BK205:BK206)</f>
        <v>0</v>
      </c>
    </row>
    <row r="205" s="2" customFormat="1" ht="24.15" customHeight="1">
      <c r="A205" s="41"/>
      <c r="B205" s="42"/>
      <c r="C205" s="216" t="s">
        <v>339</v>
      </c>
      <c r="D205" s="216" t="s">
        <v>169</v>
      </c>
      <c r="E205" s="217" t="s">
        <v>340</v>
      </c>
      <c r="F205" s="218" t="s">
        <v>341</v>
      </c>
      <c r="G205" s="219" t="s">
        <v>318</v>
      </c>
      <c r="H205" s="220">
        <v>7.1440000000000001</v>
      </c>
      <c r="I205" s="221"/>
      <c r="J205" s="222">
        <f>ROUND(I205*H205,2)</f>
        <v>0</v>
      </c>
      <c r="K205" s="218" t="s">
        <v>173</v>
      </c>
      <c r="L205" s="47"/>
      <c r="M205" s="223" t="s">
        <v>19</v>
      </c>
      <c r="N205" s="224" t="s">
        <v>41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174</v>
      </c>
      <c r="AT205" s="227" t="s">
        <v>169</v>
      </c>
      <c r="AU205" s="227" t="s">
        <v>79</v>
      </c>
      <c r="AY205" s="20" t="s">
        <v>167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77</v>
      </c>
      <c r="BK205" s="228">
        <f>ROUND(I205*H205,2)</f>
        <v>0</v>
      </c>
      <c r="BL205" s="20" t="s">
        <v>174</v>
      </c>
      <c r="BM205" s="227" t="s">
        <v>342</v>
      </c>
    </row>
    <row r="206" s="2" customFormat="1">
      <c r="A206" s="41"/>
      <c r="B206" s="42"/>
      <c r="C206" s="43"/>
      <c r="D206" s="229" t="s">
        <v>176</v>
      </c>
      <c r="E206" s="43"/>
      <c r="F206" s="230" t="s">
        <v>343</v>
      </c>
      <c r="G206" s="43"/>
      <c r="H206" s="43"/>
      <c r="I206" s="231"/>
      <c r="J206" s="43"/>
      <c r="K206" s="43"/>
      <c r="L206" s="47"/>
      <c r="M206" s="277"/>
      <c r="N206" s="278"/>
      <c r="O206" s="279"/>
      <c r="P206" s="279"/>
      <c r="Q206" s="279"/>
      <c r="R206" s="279"/>
      <c r="S206" s="279"/>
      <c r="T206" s="280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176</v>
      </c>
      <c r="AU206" s="20" t="s">
        <v>79</v>
      </c>
    </row>
    <row r="207" s="2" customFormat="1" ht="6.96" customHeight="1">
      <c r="A207" s="41"/>
      <c r="B207" s="62"/>
      <c r="C207" s="63"/>
      <c r="D207" s="63"/>
      <c r="E207" s="63"/>
      <c r="F207" s="63"/>
      <c r="G207" s="63"/>
      <c r="H207" s="63"/>
      <c r="I207" s="63"/>
      <c r="J207" s="63"/>
      <c r="K207" s="63"/>
      <c r="L207" s="47"/>
      <c r="M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</row>
  </sheetData>
  <sheetProtection sheet="1" autoFilter="0" formatColumns="0" formatRows="0" objects="1" scenarios="1" spinCount="100000" saltValue="ULEaHyCL3DOcwlc5Qd11aFr3nNtuuTf+sMFuJCFRPaIbWT9C8JzZoidv2mgc/uBlpYezFUzCtQZfFuP51LapZw==" hashValue="hYx9UGx/F4abYSowaAq5rHk1hdtUlWIW0DqK/V1Y5CNUk+AKykrt6ZUmI8hmZ51MUx2tofEmt7Dkr69tyvq1mg==" algorithmName="SHA-512" password="CC51"/>
  <autoFilter ref="C90:K2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4_02/119001405"/>
    <hyperlink ref="F100" r:id="rId2" display="https://podminky.urs.cz/item/CS_URS_2024_02/121151113"/>
    <hyperlink ref="F105" r:id="rId3" display="https://podminky.urs.cz/item/CS_URS_2024_02/132254205"/>
    <hyperlink ref="F112" r:id="rId4" display="https://podminky.urs.cz/item/CS_URS_2024_02/139001101"/>
    <hyperlink ref="F117" r:id="rId5" display="https://podminky.urs.cz/item/CS_URS_2024_02/151811132"/>
    <hyperlink ref="F121" r:id="rId6" display="https://podminky.urs.cz/item/CS_URS_2024_02/151811232"/>
    <hyperlink ref="F123" r:id="rId7" display="https://podminky.urs.cz/item/CS_URS_2024_02/162251102"/>
    <hyperlink ref="F130" r:id="rId8" display="https://podminky.urs.cz/item/CS_URS_2024_02/167151111"/>
    <hyperlink ref="F135" r:id="rId9" display="https://podminky.urs.cz/item/CS_URS_2024_02/171251201"/>
    <hyperlink ref="F140" r:id="rId10" display="https://podminky.urs.cz/item/CS_URS_2024_02/174151101"/>
    <hyperlink ref="F147" r:id="rId11" display="https://podminky.urs.cz/item/CS_URS_2024_02/174251109"/>
    <hyperlink ref="F149" r:id="rId12" display="https://podminky.urs.cz/item/CS_URS_2024_02/181351103"/>
    <hyperlink ref="F154" r:id="rId13" display="https://podminky.urs.cz/item/CS_URS_2024_02/181411131"/>
    <hyperlink ref="F162" r:id="rId14" display="https://podminky.urs.cz/item/CS_URS_2024_02/899102211"/>
    <hyperlink ref="F166" r:id="rId15" display="https://podminky.urs.cz/item/CS_URS_2024_02/899910211"/>
    <hyperlink ref="F171" r:id="rId16" display="https://podminky.urs.cz/item/CS_URS_2024_02/962052211"/>
    <hyperlink ref="F175" r:id="rId17" display="https://podminky.urs.cz/item/CS_URS_2024_02/963012520"/>
    <hyperlink ref="F179" r:id="rId18" display="https://podminky.urs.cz/item/CS_URS_2024_02/963051213"/>
    <hyperlink ref="F196" r:id="rId19" display="https://podminky.urs.cz/item/CS_URS_2024_02/997013111"/>
    <hyperlink ref="F198" r:id="rId20" display="https://podminky.urs.cz/item/CS_URS_2024_02/997013501"/>
    <hyperlink ref="F200" r:id="rId21" display="https://podminky.urs.cz/item/CS_URS_2024_02/997013509"/>
    <hyperlink ref="F203" r:id="rId22" display="https://podminky.urs.cz/item/CS_URS_2024_02/997013862"/>
    <hyperlink ref="F206" r:id="rId23" display="https://podminky.urs.cz/item/CS_URS_2024_02/998273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>
      <c r="B8" s="23"/>
      <c r="D8" s="146" t="s">
        <v>138</v>
      </c>
      <c r="L8" s="23"/>
    </row>
    <row r="9" s="1" customFormat="1" ht="16.5" customHeight="1">
      <c r="B9" s="23"/>
      <c r="E9" s="147" t="s">
        <v>139</v>
      </c>
      <c r="F9" s="1"/>
      <c r="G9" s="1"/>
      <c r="H9" s="1"/>
      <c r="L9" s="23"/>
    </row>
    <row r="10" s="1" customFormat="1" ht="12" customHeight="1">
      <c r="B10" s="23"/>
      <c r="D10" s="146" t="s">
        <v>140</v>
      </c>
      <c r="L10" s="23"/>
    </row>
    <row r="11" s="2" customFormat="1" ht="16.5" customHeight="1">
      <c r="A11" s="41"/>
      <c r="B11" s="47"/>
      <c r="C11" s="41"/>
      <c r="D11" s="41"/>
      <c r="E11" s="159" t="s">
        <v>344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345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346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10. 12. 2024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28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29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28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31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28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33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28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34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36</v>
      </c>
      <c r="E34" s="41"/>
      <c r="F34" s="41"/>
      <c r="G34" s="41"/>
      <c r="H34" s="41"/>
      <c r="I34" s="41"/>
      <c r="J34" s="157">
        <f>ROUND(J98,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38</v>
      </c>
      <c r="G36" s="41"/>
      <c r="H36" s="41"/>
      <c r="I36" s="158" t="s">
        <v>37</v>
      </c>
      <c r="J36" s="158" t="s">
        <v>39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40</v>
      </c>
      <c r="E37" s="146" t="s">
        <v>41</v>
      </c>
      <c r="F37" s="160">
        <f>ROUND((SUM(BE98:BE213)),  2)</f>
        <v>0</v>
      </c>
      <c r="G37" s="41"/>
      <c r="H37" s="41"/>
      <c r="I37" s="161">
        <v>0.20999999999999999</v>
      </c>
      <c r="J37" s="160">
        <f>ROUND(((SUM(BE98:BE213))*I37),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42</v>
      </c>
      <c r="F38" s="160">
        <f>ROUND((SUM(BF98:BF213)),  2)</f>
        <v>0</v>
      </c>
      <c r="G38" s="41"/>
      <c r="H38" s="41"/>
      <c r="I38" s="161">
        <v>0.12</v>
      </c>
      <c r="J38" s="160">
        <f>ROUND(((SUM(BF98:BF213))*I38),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43</v>
      </c>
      <c r="F39" s="160">
        <f>ROUND((SUM(BG98:BG213)),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44</v>
      </c>
      <c r="F40" s="160">
        <f>ROUND((SUM(BH98:BH213)),  2)</f>
        <v>0</v>
      </c>
      <c r="G40" s="41"/>
      <c r="H40" s="41"/>
      <c r="I40" s="161">
        <v>0.12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45</v>
      </c>
      <c r="F41" s="160">
        <f>ROUND((SUM(BI98:BI213)),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46</v>
      </c>
      <c r="E43" s="164"/>
      <c r="F43" s="164"/>
      <c r="G43" s="165" t="s">
        <v>47</v>
      </c>
      <c r="H43" s="166" t="s">
        <v>48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142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Brno, Bauerova II – rekonstrukce vodovodu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138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139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140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81" t="s">
        <v>344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345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001 - Řad V-1a (NEREZ pr. 820x10 mm) a řad V-3 (NEREZ pr. 512x6 mm)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>Brno</v>
      </c>
      <c r="G60" s="43"/>
      <c r="H60" s="43"/>
      <c r="I60" s="35" t="s">
        <v>23</v>
      </c>
      <c r="J60" s="75" t="str">
        <f>IF(J16="","",J16)</f>
        <v>10. 12. 2024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31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29</v>
      </c>
      <c r="D63" s="43"/>
      <c r="E63" s="43"/>
      <c r="F63" s="30" t="str">
        <f>IF(E22="","",E22)</f>
        <v>Vyplň údaj</v>
      </c>
      <c r="G63" s="43"/>
      <c r="H63" s="43"/>
      <c r="I63" s="35" t="s">
        <v>33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143</v>
      </c>
      <c r="D65" s="175"/>
      <c r="E65" s="175"/>
      <c r="F65" s="175"/>
      <c r="G65" s="175"/>
      <c r="H65" s="175"/>
      <c r="I65" s="175"/>
      <c r="J65" s="176" t="s">
        <v>144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68</v>
      </c>
      <c r="D67" s="43"/>
      <c r="E67" s="43"/>
      <c r="F67" s="43"/>
      <c r="G67" s="43"/>
      <c r="H67" s="43"/>
      <c r="I67" s="43"/>
      <c r="J67" s="105">
        <f>J98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145</v>
      </c>
    </row>
    <row r="68" s="9" customFormat="1" ht="24.96" customHeight="1">
      <c r="A68" s="9"/>
      <c r="B68" s="178"/>
      <c r="C68" s="179"/>
      <c r="D68" s="180" t="s">
        <v>146</v>
      </c>
      <c r="E68" s="181"/>
      <c r="F68" s="181"/>
      <c r="G68" s="181"/>
      <c r="H68" s="181"/>
      <c r="I68" s="181"/>
      <c r="J68" s="182">
        <f>J99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148</v>
      </c>
      <c r="E69" s="186"/>
      <c r="F69" s="186"/>
      <c r="G69" s="186"/>
      <c r="H69" s="186"/>
      <c r="I69" s="186"/>
      <c r="J69" s="187">
        <f>J100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151</v>
      </c>
      <c r="E70" s="186"/>
      <c r="F70" s="186"/>
      <c r="G70" s="186"/>
      <c r="H70" s="186"/>
      <c r="I70" s="186"/>
      <c r="J70" s="187">
        <f>J117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8"/>
      <c r="C71" s="179"/>
      <c r="D71" s="180" t="s">
        <v>347</v>
      </c>
      <c r="E71" s="181"/>
      <c r="F71" s="181"/>
      <c r="G71" s="181"/>
      <c r="H71" s="181"/>
      <c r="I71" s="181"/>
      <c r="J71" s="182">
        <f>J122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4"/>
      <c r="C72" s="128"/>
      <c r="D72" s="185" t="s">
        <v>348</v>
      </c>
      <c r="E72" s="186"/>
      <c r="F72" s="186"/>
      <c r="G72" s="186"/>
      <c r="H72" s="186"/>
      <c r="I72" s="186"/>
      <c r="J72" s="187">
        <f>J123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8"/>
      <c r="C73" s="179"/>
      <c r="D73" s="180" t="s">
        <v>349</v>
      </c>
      <c r="E73" s="181"/>
      <c r="F73" s="181"/>
      <c r="G73" s="181"/>
      <c r="H73" s="181"/>
      <c r="I73" s="181"/>
      <c r="J73" s="182">
        <f>J150</f>
        <v>0</v>
      </c>
      <c r="K73" s="179"/>
      <c r="L73" s="183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4"/>
      <c r="C74" s="128"/>
      <c r="D74" s="185" t="s">
        <v>350</v>
      </c>
      <c r="E74" s="186"/>
      <c r="F74" s="186"/>
      <c r="G74" s="186"/>
      <c r="H74" s="186"/>
      <c r="I74" s="186"/>
      <c r="J74" s="187">
        <f>J151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4"/>
      <c r="C80" s="65"/>
      <c r="D80" s="65"/>
      <c r="E80" s="65"/>
      <c r="F80" s="65"/>
      <c r="G80" s="65"/>
      <c r="H80" s="65"/>
      <c r="I80" s="65"/>
      <c r="J80" s="65"/>
      <c r="K80" s="65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6" t="s">
        <v>152</v>
      </c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16</v>
      </c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173" t="str">
        <f>E7</f>
        <v>Brno, Bauerova II – rekonstrukce vodovodu</v>
      </c>
      <c r="F84" s="35"/>
      <c r="G84" s="35"/>
      <c r="H84" s="35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5" t="s">
        <v>138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1" customFormat="1" ht="16.5" customHeight="1">
      <c r="B86" s="24"/>
      <c r="C86" s="25"/>
      <c r="D86" s="25"/>
      <c r="E86" s="173" t="s">
        <v>139</v>
      </c>
      <c r="F86" s="25"/>
      <c r="G86" s="25"/>
      <c r="H86" s="25"/>
      <c r="I86" s="25"/>
      <c r="J86" s="25"/>
      <c r="K86" s="25"/>
      <c r="L86" s="23"/>
    </row>
    <row r="87" s="1" customFormat="1" ht="12" customHeight="1">
      <c r="B87" s="24"/>
      <c r="C87" s="35" t="s">
        <v>140</v>
      </c>
      <c r="D87" s="25"/>
      <c r="E87" s="25"/>
      <c r="F87" s="25"/>
      <c r="G87" s="25"/>
      <c r="H87" s="25"/>
      <c r="I87" s="25"/>
      <c r="J87" s="25"/>
      <c r="K87" s="25"/>
      <c r="L87" s="23"/>
    </row>
    <row r="88" s="2" customFormat="1" ht="16.5" customHeight="1">
      <c r="A88" s="41"/>
      <c r="B88" s="42"/>
      <c r="C88" s="43"/>
      <c r="D88" s="43"/>
      <c r="E88" s="281" t="s">
        <v>344</v>
      </c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5" t="s">
        <v>345</v>
      </c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3"/>
      <c r="D90" s="43"/>
      <c r="E90" s="72" t="str">
        <f>E13</f>
        <v>001 - Řad V-1a (NEREZ pr. 820x10 mm) a řad V-3 (NEREZ pr. 512x6 mm)</v>
      </c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21</v>
      </c>
      <c r="D92" s="43"/>
      <c r="E92" s="43"/>
      <c r="F92" s="30" t="str">
        <f>F16</f>
        <v>Brno</v>
      </c>
      <c r="G92" s="43"/>
      <c r="H92" s="43"/>
      <c r="I92" s="35" t="s">
        <v>23</v>
      </c>
      <c r="J92" s="75" t="str">
        <f>IF(J16="","",J16)</f>
        <v>10. 12. 2024</v>
      </c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25</v>
      </c>
      <c r="D94" s="43"/>
      <c r="E94" s="43"/>
      <c r="F94" s="30" t="str">
        <f>E19</f>
        <v xml:space="preserve"> </v>
      </c>
      <c r="G94" s="43"/>
      <c r="H94" s="43"/>
      <c r="I94" s="35" t="s">
        <v>31</v>
      </c>
      <c r="J94" s="39" t="str">
        <f>E25</f>
        <v xml:space="preserve"> </v>
      </c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29</v>
      </c>
      <c r="D95" s="43"/>
      <c r="E95" s="43"/>
      <c r="F95" s="30" t="str">
        <f>IF(E22="","",E22)</f>
        <v>Vyplň údaj</v>
      </c>
      <c r="G95" s="43"/>
      <c r="H95" s="43"/>
      <c r="I95" s="35" t="s">
        <v>33</v>
      </c>
      <c r="J95" s="39" t="str">
        <f>E28</f>
        <v xml:space="preserve"> 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89"/>
      <c r="B97" s="190"/>
      <c r="C97" s="191" t="s">
        <v>153</v>
      </c>
      <c r="D97" s="192" t="s">
        <v>55</v>
      </c>
      <c r="E97" s="192" t="s">
        <v>51</v>
      </c>
      <c r="F97" s="192" t="s">
        <v>52</v>
      </c>
      <c r="G97" s="192" t="s">
        <v>154</v>
      </c>
      <c r="H97" s="192" t="s">
        <v>155</v>
      </c>
      <c r="I97" s="192" t="s">
        <v>156</v>
      </c>
      <c r="J97" s="192" t="s">
        <v>144</v>
      </c>
      <c r="K97" s="193" t="s">
        <v>157</v>
      </c>
      <c r="L97" s="194"/>
      <c r="M97" s="95" t="s">
        <v>19</v>
      </c>
      <c r="N97" s="96" t="s">
        <v>40</v>
      </c>
      <c r="O97" s="96" t="s">
        <v>158</v>
      </c>
      <c r="P97" s="96" t="s">
        <v>159</v>
      </c>
      <c r="Q97" s="96" t="s">
        <v>160</v>
      </c>
      <c r="R97" s="96" t="s">
        <v>161</v>
      </c>
      <c r="S97" s="96" t="s">
        <v>162</v>
      </c>
      <c r="T97" s="97" t="s">
        <v>163</v>
      </c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</row>
    <row r="98" s="2" customFormat="1" ht="22.8" customHeight="1">
      <c r="A98" s="41"/>
      <c r="B98" s="42"/>
      <c r="C98" s="102" t="s">
        <v>164</v>
      </c>
      <c r="D98" s="43"/>
      <c r="E98" s="43"/>
      <c r="F98" s="43"/>
      <c r="G98" s="43"/>
      <c r="H98" s="43"/>
      <c r="I98" s="43"/>
      <c r="J98" s="195">
        <f>BK98</f>
        <v>0</v>
      </c>
      <c r="K98" s="43"/>
      <c r="L98" s="47"/>
      <c r="M98" s="98"/>
      <c r="N98" s="196"/>
      <c r="O98" s="99"/>
      <c r="P98" s="197">
        <f>P99+P122+P150</f>
        <v>0</v>
      </c>
      <c r="Q98" s="99"/>
      <c r="R98" s="197">
        <f>R99+R122+R150</f>
        <v>25.561513999999995</v>
      </c>
      <c r="S98" s="99"/>
      <c r="T98" s="198">
        <f>T99+T122+T150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69</v>
      </c>
      <c r="AU98" s="20" t="s">
        <v>145</v>
      </c>
      <c r="BK98" s="199">
        <f>BK99+BK122+BK150</f>
        <v>0</v>
      </c>
    </row>
    <row r="99" s="12" customFormat="1" ht="25.92" customHeight="1">
      <c r="A99" s="12"/>
      <c r="B99" s="200"/>
      <c r="C99" s="201"/>
      <c r="D99" s="202" t="s">
        <v>69</v>
      </c>
      <c r="E99" s="203" t="s">
        <v>165</v>
      </c>
      <c r="F99" s="203" t="s">
        <v>166</v>
      </c>
      <c r="G99" s="201"/>
      <c r="H99" s="201"/>
      <c r="I99" s="204"/>
      <c r="J99" s="205">
        <f>BK99</f>
        <v>0</v>
      </c>
      <c r="K99" s="201"/>
      <c r="L99" s="206"/>
      <c r="M99" s="207"/>
      <c r="N99" s="208"/>
      <c r="O99" s="208"/>
      <c r="P99" s="209">
        <f>P100+P117</f>
        <v>0</v>
      </c>
      <c r="Q99" s="208"/>
      <c r="R99" s="209">
        <f>R100+R117</f>
        <v>2.9075139999999999</v>
      </c>
      <c r="S99" s="208"/>
      <c r="T99" s="210">
        <f>T100+T117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1" t="s">
        <v>77</v>
      </c>
      <c r="AT99" s="212" t="s">
        <v>69</v>
      </c>
      <c r="AU99" s="212" t="s">
        <v>70</v>
      </c>
      <c r="AY99" s="211" t="s">
        <v>167</v>
      </c>
      <c r="BK99" s="213">
        <f>BK100+BK117</f>
        <v>0</v>
      </c>
    </row>
    <row r="100" s="12" customFormat="1" ht="22.8" customHeight="1">
      <c r="A100" s="12"/>
      <c r="B100" s="200"/>
      <c r="C100" s="201"/>
      <c r="D100" s="202" t="s">
        <v>69</v>
      </c>
      <c r="E100" s="214" t="s">
        <v>222</v>
      </c>
      <c r="F100" s="214" t="s">
        <v>261</v>
      </c>
      <c r="G100" s="201"/>
      <c r="H100" s="201"/>
      <c r="I100" s="204"/>
      <c r="J100" s="215">
        <f>BK100</f>
        <v>0</v>
      </c>
      <c r="K100" s="201"/>
      <c r="L100" s="206"/>
      <c r="M100" s="207"/>
      <c r="N100" s="208"/>
      <c r="O100" s="208"/>
      <c r="P100" s="209">
        <f>SUM(P101:P116)</f>
        <v>0</v>
      </c>
      <c r="Q100" s="208"/>
      <c r="R100" s="209">
        <f>SUM(R101:R116)</f>
        <v>2.9075139999999999</v>
      </c>
      <c r="S100" s="208"/>
      <c r="T100" s="210">
        <f>SUM(T101:T116)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77</v>
      </c>
      <c r="AT100" s="212" t="s">
        <v>69</v>
      </c>
      <c r="AU100" s="212" t="s">
        <v>77</v>
      </c>
      <c r="AY100" s="211" t="s">
        <v>167</v>
      </c>
      <c r="BK100" s="213">
        <f>SUM(BK101:BK116)</f>
        <v>0</v>
      </c>
    </row>
    <row r="101" s="2" customFormat="1" ht="24.15" customHeight="1">
      <c r="A101" s="41"/>
      <c r="B101" s="42"/>
      <c r="C101" s="216" t="s">
        <v>77</v>
      </c>
      <c r="D101" s="216" t="s">
        <v>169</v>
      </c>
      <c r="E101" s="217" t="s">
        <v>351</v>
      </c>
      <c r="F101" s="218" t="s">
        <v>352</v>
      </c>
      <c r="G101" s="219" t="s">
        <v>265</v>
      </c>
      <c r="H101" s="220">
        <v>1</v>
      </c>
      <c r="I101" s="221"/>
      <c r="J101" s="222">
        <f>ROUND(I101*H101,2)</f>
        <v>0</v>
      </c>
      <c r="K101" s="218" t="s">
        <v>173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0.0028600000000000001</v>
      </c>
      <c r="R101" s="225">
        <f>Q101*H101</f>
        <v>0.0028600000000000001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79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353</v>
      </c>
    </row>
    <row r="102" s="2" customFormat="1">
      <c r="A102" s="41"/>
      <c r="B102" s="42"/>
      <c r="C102" s="43"/>
      <c r="D102" s="229" t="s">
        <v>176</v>
      </c>
      <c r="E102" s="43"/>
      <c r="F102" s="230" t="s">
        <v>354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176</v>
      </c>
      <c r="AU102" s="20" t="s">
        <v>79</v>
      </c>
    </row>
    <row r="103" s="14" customFormat="1">
      <c r="A103" s="14"/>
      <c r="B103" s="245"/>
      <c r="C103" s="246"/>
      <c r="D103" s="236" t="s">
        <v>178</v>
      </c>
      <c r="E103" s="247" t="s">
        <v>19</v>
      </c>
      <c r="F103" s="248" t="s">
        <v>355</v>
      </c>
      <c r="G103" s="246"/>
      <c r="H103" s="249">
        <v>1</v>
      </c>
      <c r="I103" s="250"/>
      <c r="J103" s="246"/>
      <c r="K103" s="246"/>
      <c r="L103" s="251"/>
      <c r="M103" s="252"/>
      <c r="N103" s="253"/>
      <c r="O103" s="253"/>
      <c r="P103" s="253"/>
      <c r="Q103" s="253"/>
      <c r="R103" s="253"/>
      <c r="S103" s="253"/>
      <c r="T103" s="25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5" t="s">
        <v>178</v>
      </c>
      <c r="AU103" s="255" t="s">
        <v>79</v>
      </c>
      <c r="AV103" s="14" t="s">
        <v>79</v>
      </c>
      <c r="AW103" s="14" t="s">
        <v>32</v>
      </c>
      <c r="AX103" s="14" t="s">
        <v>70</v>
      </c>
      <c r="AY103" s="255" t="s">
        <v>167</v>
      </c>
    </row>
    <row r="104" s="15" customFormat="1">
      <c r="A104" s="15"/>
      <c r="B104" s="256"/>
      <c r="C104" s="257"/>
      <c r="D104" s="236" t="s">
        <v>178</v>
      </c>
      <c r="E104" s="258" t="s">
        <v>19</v>
      </c>
      <c r="F104" s="259" t="s">
        <v>181</v>
      </c>
      <c r="G104" s="257"/>
      <c r="H104" s="260">
        <v>1</v>
      </c>
      <c r="I104" s="261"/>
      <c r="J104" s="257"/>
      <c r="K104" s="257"/>
      <c r="L104" s="262"/>
      <c r="M104" s="263"/>
      <c r="N104" s="264"/>
      <c r="O104" s="264"/>
      <c r="P104" s="264"/>
      <c r="Q104" s="264"/>
      <c r="R104" s="264"/>
      <c r="S104" s="264"/>
      <c r="T104" s="26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66" t="s">
        <v>178</v>
      </c>
      <c r="AU104" s="266" t="s">
        <v>79</v>
      </c>
      <c r="AV104" s="15" t="s">
        <v>174</v>
      </c>
      <c r="AW104" s="15" t="s">
        <v>32</v>
      </c>
      <c r="AX104" s="15" t="s">
        <v>77</v>
      </c>
      <c r="AY104" s="266" t="s">
        <v>167</v>
      </c>
    </row>
    <row r="105" s="2" customFormat="1" ht="16.5" customHeight="1">
      <c r="A105" s="41"/>
      <c r="B105" s="42"/>
      <c r="C105" s="267" t="s">
        <v>79</v>
      </c>
      <c r="D105" s="267" t="s">
        <v>255</v>
      </c>
      <c r="E105" s="268" t="s">
        <v>356</v>
      </c>
      <c r="F105" s="269" t="s">
        <v>357</v>
      </c>
      <c r="G105" s="270" t="s">
        <v>265</v>
      </c>
      <c r="H105" s="271">
        <v>1</v>
      </c>
      <c r="I105" s="272"/>
      <c r="J105" s="273">
        <f>ROUND(I105*H105,2)</f>
        <v>0</v>
      </c>
      <c r="K105" s="269" t="s">
        <v>173</v>
      </c>
      <c r="L105" s="274"/>
      <c r="M105" s="275" t="s">
        <v>19</v>
      </c>
      <c r="N105" s="276" t="s">
        <v>41</v>
      </c>
      <c r="O105" s="87"/>
      <c r="P105" s="225">
        <f>O105*H105</f>
        <v>0</v>
      </c>
      <c r="Q105" s="225">
        <v>0.065000000000000002</v>
      </c>
      <c r="R105" s="225">
        <f>Q105*H105</f>
        <v>0.065000000000000002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222</v>
      </c>
      <c r="AT105" s="227" t="s">
        <v>255</v>
      </c>
      <c r="AU105" s="227" t="s">
        <v>79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358</v>
      </c>
    </row>
    <row r="106" s="2" customFormat="1" ht="16.5" customHeight="1">
      <c r="A106" s="41"/>
      <c r="B106" s="42"/>
      <c r="C106" s="267" t="s">
        <v>90</v>
      </c>
      <c r="D106" s="267" t="s">
        <v>255</v>
      </c>
      <c r="E106" s="268" t="s">
        <v>359</v>
      </c>
      <c r="F106" s="269" t="s">
        <v>360</v>
      </c>
      <c r="G106" s="270" t="s">
        <v>265</v>
      </c>
      <c r="H106" s="271">
        <v>1</v>
      </c>
      <c r="I106" s="272"/>
      <c r="J106" s="273">
        <f>ROUND(I106*H106,2)</f>
        <v>0</v>
      </c>
      <c r="K106" s="269" t="s">
        <v>173</v>
      </c>
      <c r="L106" s="274"/>
      <c r="M106" s="275" t="s">
        <v>19</v>
      </c>
      <c r="N106" s="276" t="s">
        <v>41</v>
      </c>
      <c r="O106" s="87"/>
      <c r="P106" s="225">
        <f>O106*H106</f>
        <v>0</v>
      </c>
      <c r="Q106" s="225">
        <v>0.0086</v>
      </c>
      <c r="R106" s="225">
        <f>Q106*H106</f>
        <v>0.0086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222</v>
      </c>
      <c r="AT106" s="227" t="s">
        <v>255</v>
      </c>
      <c r="AU106" s="227" t="s">
        <v>79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361</v>
      </c>
    </row>
    <row r="107" s="2" customFormat="1" ht="16.5" customHeight="1">
      <c r="A107" s="41"/>
      <c r="B107" s="42"/>
      <c r="C107" s="216" t="s">
        <v>174</v>
      </c>
      <c r="D107" s="216" t="s">
        <v>169</v>
      </c>
      <c r="E107" s="217" t="s">
        <v>362</v>
      </c>
      <c r="F107" s="218" t="s">
        <v>363</v>
      </c>
      <c r="G107" s="219" t="s">
        <v>172</v>
      </c>
      <c r="H107" s="220">
        <v>306.69999999999999</v>
      </c>
      <c r="I107" s="221"/>
      <c r="J107" s="222">
        <f>ROUND(I107*H107,2)</f>
        <v>0</v>
      </c>
      <c r="K107" s="218" t="s">
        <v>173</v>
      </c>
      <c r="L107" s="47"/>
      <c r="M107" s="223" t="s">
        <v>19</v>
      </c>
      <c r="N107" s="224" t="s">
        <v>41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174</v>
      </c>
      <c r="AT107" s="227" t="s">
        <v>169</v>
      </c>
      <c r="AU107" s="227" t="s">
        <v>79</v>
      </c>
      <c r="AY107" s="20" t="s">
        <v>167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77</v>
      </c>
      <c r="BK107" s="228">
        <f>ROUND(I107*H107,2)</f>
        <v>0</v>
      </c>
      <c r="BL107" s="20" t="s">
        <v>174</v>
      </c>
      <c r="BM107" s="227" t="s">
        <v>364</v>
      </c>
    </row>
    <row r="108" s="2" customFormat="1">
      <c r="A108" s="41"/>
      <c r="B108" s="42"/>
      <c r="C108" s="43"/>
      <c r="D108" s="229" t="s">
        <v>176</v>
      </c>
      <c r="E108" s="43"/>
      <c r="F108" s="230" t="s">
        <v>365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176</v>
      </c>
      <c r="AU108" s="20" t="s">
        <v>79</v>
      </c>
    </row>
    <row r="109" s="14" customFormat="1">
      <c r="A109" s="14"/>
      <c r="B109" s="245"/>
      <c r="C109" s="246"/>
      <c r="D109" s="236" t="s">
        <v>178</v>
      </c>
      <c r="E109" s="247" t="s">
        <v>19</v>
      </c>
      <c r="F109" s="248" t="s">
        <v>366</v>
      </c>
      <c r="G109" s="246"/>
      <c r="H109" s="249">
        <v>306.69999999999999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178</v>
      </c>
      <c r="AU109" s="255" t="s">
        <v>79</v>
      </c>
      <c r="AV109" s="14" t="s">
        <v>79</v>
      </c>
      <c r="AW109" s="14" t="s">
        <v>32</v>
      </c>
      <c r="AX109" s="14" t="s">
        <v>70</v>
      </c>
      <c r="AY109" s="255" t="s">
        <v>167</v>
      </c>
    </row>
    <row r="110" s="15" customFormat="1">
      <c r="A110" s="15"/>
      <c r="B110" s="256"/>
      <c r="C110" s="257"/>
      <c r="D110" s="236" t="s">
        <v>178</v>
      </c>
      <c r="E110" s="258" t="s">
        <v>19</v>
      </c>
      <c r="F110" s="259" t="s">
        <v>181</v>
      </c>
      <c r="G110" s="257"/>
      <c r="H110" s="260">
        <v>306.69999999999999</v>
      </c>
      <c r="I110" s="261"/>
      <c r="J110" s="257"/>
      <c r="K110" s="257"/>
      <c r="L110" s="262"/>
      <c r="M110" s="263"/>
      <c r="N110" s="264"/>
      <c r="O110" s="264"/>
      <c r="P110" s="264"/>
      <c r="Q110" s="264"/>
      <c r="R110" s="264"/>
      <c r="S110" s="264"/>
      <c r="T110" s="26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6" t="s">
        <v>178</v>
      </c>
      <c r="AU110" s="266" t="s">
        <v>79</v>
      </c>
      <c r="AV110" s="15" t="s">
        <v>174</v>
      </c>
      <c r="AW110" s="15" t="s">
        <v>32</v>
      </c>
      <c r="AX110" s="15" t="s">
        <v>77</v>
      </c>
      <c r="AY110" s="266" t="s">
        <v>167</v>
      </c>
    </row>
    <row r="111" s="2" customFormat="1" ht="16.5" customHeight="1">
      <c r="A111" s="41"/>
      <c r="B111" s="42"/>
      <c r="C111" s="216" t="s">
        <v>203</v>
      </c>
      <c r="D111" s="216" t="s">
        <v>169</v>
      </c>
      <c r="E111" s="217" t="s">
        <v>367</v>
      </c>
      <c r="F111" s="218" t="s">
        <v>368</v>
      </c>
      <c r="G111" s="219" t="s">
        <v>172</v>
      </c>
      <c r="H111" s="220">
        <v>306.69999999999999</v>
      </c>
      <c r="I111" s="221"/>
      <c r="J111" s="222">
        <f>ROUND(I111*H111,2)</f>
        <v>0</v>
      </c>
      <c r="K111" s="218" t="s">
        <v>173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2.0000000000000002E-05</v>
      </c>
      <c r="R111" s="225">
        <f>Q111*H111</f>
        <v>0.0061340000000000006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79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369</v>
      </c>
    </row>
    <row r="112" s="2" customFormat="1">
      <c r="A112" s="41"/>
      <c r="B112" s="42"/>
      <c r="C112" s="43"/>
      <c r="D112" s="229" t="s">
        <v>176</v>
      </c>
      <c r="E112" s="43"/>
      <c r="F112" s="230" t="s">
        <v>370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176</v>
      </c>
      <c r="AU112" s="20" t="s">
        <v>79</v>
      </c>
    </row>
    <row r="113" s="14" customFormat="1">
      <c r="A113" s="14"/>
      <c r="B113" s="245"/>
      <c r="C113" s="246"/>
      <c r="D113" s="236" t="s">
        <v>178</v>
      </c>
      <c r="E113" s="247" t="s">
        <v>19</v>
      </c>
      <c r="F113" s="248" t="s">
        <v>366</v>
      </c>
      <c r="G113" s="246"/>
      <c r="H113" s="249">
        <v>306.69999999999999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178</v>
      </c>
      <c r="AU113" s="255" t="s">
        <v>79</v>
      </c>
      <c r="AV113" s="14" t="s">
        <v>79</v>
      </c>
      <c r="AW113" s="14" t="s">
        <v>32</v>
      </c>
      <c r="AX113" s="14" t="s">
        <v>70</v>
      </c>
      <c r="AY113" s="255" t="s">
        <v>167</v>
      </c>
    </row>
    <row r="114" s="15" customFormat="1">
      <c r="A114" s="15"/>
      <c r="B114" s="256"/>
      <c r="C114" s="257"/>
      <c r="D114" s="236" t="s">
        <v>178</v>
      </c>
      <c r="E114" s="258" t="s">
        <v>19</v>
      </c>
      <c r="F114" s="259" t="s">
        <v>181</v>
      </c>
      <c r="G114" s="257"/>
      <c r="H114" s="260">
        <v>306.69999999999999</v>
      </c>
      <c r="I114" s="261"/>
      <c r="J114" s="257"/>
      <c r="K114" s="257"/>
      <c r="L114" s="262"/>
      <c r="M114" s="263"/>
      <c r="N114" s="264"/>
      <c r="O114" s="264"/>
      <c r="P114" s="264"/>
      <c r="Q114" s="264"/>
      <c r="R114" s="264"/>
      <c r="S114" s="264"/>
      <c r="T114" s="26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6" t="s">
        <v>178</v>
      </c>
      <c r="AU114" s="266" t="s">
        <v>79</v>
      </c>
      <c r="AV114" s="15" t="s">
        <v>174</v>
      </c>
      <c r="AW114" s="15" t="s">
        <v>32</v>
      </c>
      <c r="AX114" s="15" t="s">
        <v>77</v>
      </c>
      <c r="AY114" s="266" t="s">
        <v>167</v>
      </c>
    </row>
    <row r="115" s="2" customFormat="1" ht="16.5" customHeight="1">
      <c r="A115" s="41"/>
      <c r="B115" s="42"/>
      <c r="C115" s="216" t="s">
        <v>209</v>
      </c>
      <c r="D115" s="216" t="s">
        <v>169</v>
      </c>
      <c r="E115" s="217" t="s">
        <v>371</v>
      </c>
      <c r="F115" s="218" t="s">
        <v>372</v>
      </c>
      <c r="G115" s="219" t="s">
        <v>265</v>
      </c>
      <c r="H115" s="220">
        <v>3</v>
      </c>
      <c r="I115" s="221"/>
      <c r="J115" s="222">
        <f>ROUND(I115*H115,2)</f>
        <v>0</v>
      </c>
      <c r="K115" s="218" t="s">
        <v>173</v>
      </c>
      <c r="L115" s="47"/>
      <c r="M115" s="223" t="s">
        <v>19</v>
      </c>
      <c r="N115" s="224" t="s">
        <v>41</v>
      </c>
      <c r="O115" s="87"/>
      <c r="P115" s="225">
        <f>O115*H115</f>
        <v>0</v>
      </c>
      <c r="Q115" s="225">
        <v>0.94164000000000003</v>
      </c>
      <c r="R115" s="225">
        <f>Q115*H115</f>
        <v>2.8249200000000001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174</v>
      </c>
      <c r="AT115" s="227" t="s">
        <v>169</v>
      </c>
      <c r="AU115" s="227" t="s">
        <v>79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373</v>
      </c>
    </row>
    <row r="116" s="2" customFormat="1">
      <c r="A116" s="41"/>
      <c r="B116" s="42"/>
      <c r="C116" s="43"/>
      <c r="D116" s="229" t="s">
        <v>176</v>
      </c>
      <c r="E116" s="43"/>
      <c r="F116" s="230" t="s">
        <v>374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176</v>
      </c>
      <c r="AU116" s="20" t="s">
        <v>79</v>
      </c>
    </row>
    <row r="117" s="12" customFormat="1" ht="22.8" customHeight="1">
      <c r="A117" s="12"/>
      <c r="B117" s="200"/>
      <c r="C117" s="201"/>
      <c r="D117" s="202" t="s">
        <v>69</v>
      </c>
      <c r="E117" s="214" t="s">
        <v>337</v>
      </c>
      <c r="F117" s="214" t="s">
        <v>338</v>
      </c>
      <c r="G117" s="201"/>
      <c r="H117" s="201"/>
      <c r="I117" s="204"/>
      <c r="J117" s="215">
        <f>BK117</f>
        <v>0</v>
      </c>
      <c r="K117" s="201"/>
      <c r="L117" s="206"/>
      <c r="M117" s="207"/>
      <c r="N117" s="208"/>
      <c r="O117" s="208"/>
      <c r="P117" s="209">
        <f>SUM(P118:P121)</f>
        <v>0</v>
      </c>
      <c r="Q117" s="208"/>
      <c r="R117" s="209">
        <f>SUM(R118:R121)</f>
        <v>0</v>
      </c>
      <c r="S117" s="208"/>
      <c r="T117" s="210">
        <f>SUM(T118:T121)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1" t="s">
        <v>77</v>
      </c>
      <c r="AT117" s="212" t="s">
        <v>69</v>
      </c>
      <c r="AU117" s="212" t="s">
        <v>77</v>
      </c>
      <c r="AY117" s="211" t="s">
        <v>167</v>
      </c>
      <c r="BK117" s="213">
        <f>SUM(BK118:BK121)</f>
        <v>0</v>
      </c>
    </row>
    <row r="118" s="2" customFormat="1" ht="24.15" customHeight="1">
      <c r="A118" s="41"/>
      <c r="B118" s="42"/>
      <c r="C118" s="216" t="s">
        <v>214</v>
      </c>
      <c r="D118" s="216" t="s">
        <v>169</v>
      </c>
      <c r="E118" s="217" t="s">
        <v>375</v>
      </c>
      <c r="F118" s="218" t="s">
        <v>376</v>
      </c>
      <c r="G118" s="219" t="s">
        <v>318</v>
      </c>
      <c r="H118" s="220">
        <v>2.9079999999999999</v>
      </c>
      <c r="I118" s="221"/>
      <c r="J118" s="222">
        <f>ROUND(I118*H118,2)</f>
        <v>0</v>
      </c>
      <c r="K118" s="218" t="s">
        <v>173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79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377</v>
      </c>
    </row>
    <row r="119" s="2" customFormat="1">
      <c r="A119" s="41"/>
      <c r="B119" s="42"/>
      <c r="C119" s="43"/>
      <c r="D119" s="229" t="s">
        <v>176</v>
      </c>
      <c r="E119" s="43"/>
      <c r="F119" s="230" t="s">
        <v>378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176</v>
      </c>
      <c r="AU119" s="20" t="s">
        <v>79</v>
      </c>
    </row>
    <row r="120" s="2" customFormat="1" ht="24.15" customHeight="1">
      <c r="A120" s="41"/>
      <c r="B120" s="42"/>
      <c r="C120" s="216" t="s">
        <v>222</v>
      </c>
      <c r="D120" s="216" t="s">
        <v>169</v>
      </c>
      <c r="E120" s="217" t="s">
        <v>379</v>
      </c>
      <c r="F120" s="218" t="s">
        <v>380</v>
      </c>
      <c r="G120" s="219" t="s">
        <v>318</v>
      </c>
      <c r="H120" s="220">
        <v>2.9079999999999999</v>
      </c>
      <c r="I120" s="221"/>
      <c r="J120" s="222">
        <f>ROUND(I120*H120,2)</f>
        <v>0</v>
      </c>
      <c r="K120" s="218" t="s">
        <v>173</v>
      </c>
      <c r="L120" s="47"/>
      <c r="M120" s="223" t="s">
        <v>19</v>
      </c>
      <c r="N120" s="224" t="s">
        <v>41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174</v>
      </c>
      <c r="AT120" s="227" t="s">
        <v>169</v>
      </c>
      <c r="AU120" s="227" t="s">
        <v>79</v>
      </c>
      <c r="AY120" s="20" t="s">
        <v>167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77</v>
      </c>
      <c r="BK120" s="228">
        <f>ROUND(I120*H120,2)</f>
        <v>0</v>
      </c>
      <c r="BL120" s="20" t="s">
        <v>174</v>
      </c>
      <c r="BM120" s="227" t="s">
        <v>381</v>
      </c>
    </row>
    <row r="121" s="2" customFormat="1">
      <c r="A121" s="41"/>
      <c r="B121" s="42"/>
      <c r="C121" s="43"/>
      <c r="D121" s="229" t="s">
        <v>176</v>
      </c>
      <c r="E121" s="43"/>
      <c r="F121" s="230" t="s">
        <v>382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176</v>
      </c>
      <c r="AU121" s="20" t="s">
        <v>79</v>
      </c>
    </row>
    <row r="122" s="12" customFormat="1" ht="25.92" customHeight="1">
      <c r="A122" s="12"/>
      <c r="B122" s="200"/>
      <c r="C122" s="201"/>
      <c r="D122" s="202" t="s">
        <v>69</v>
      </c>
      <c r="E122" s="203" t="s">
        <v>383</v>
      </c>
      <c r="F122" s="203" t="s">
        <v>384</v>
      </c>
      <c r="G122" s="201"/>
      <c r="H122" s="201"/>
      <c r="I122" s="204"/>
      <c r="J122" s="205">
        <f>BK122</f>
        <v>0</v>
      </c>
      <c r="K122" s="201"/>
      <c r="L122" s="206"/>
      <c r="M122" s="207"/>
      <c r="N122" s="208"/>
      <c r="O122" s="208"/>
      <c r="P122" s="209">
        <f>P123</f>
        <v>0</v>
      </c>
      <c r="Q122" s="208"/>
      <c r="R122" s="209">
        <f>R123</f>
        <v>22.653999999999996</v>
      </c>
      <c r="S122" s="208"/>
      <c r="T122" s="210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1" t="s">
        <v>79</v>
      </c>
      <c r="AT122" s="212" t="s">
        <v>69</v>
      </c>
      <c r="AU122" s="212" t="s">
        <v>70</v>
      </c>
      <c r="AY122" s="211" t="s">
        <v>167</v>
      </c>
      <c r="BK122" s="213">
        <f>BK123</f>
        <v>0</v>
      </c>
    </row>
    <row r="123" s="12" customFormat="1" ht="22.8" customHeight="1">
      <c r="A123" s="12"/>
      <c r="B123" s="200"/>
      <c r="C123" s="201"/>
      <c r="D123" s="202" t="s">
        <v>69</v>
      </c>
      <c r="E123" s="214" t="s">
        <v>385</v>
      </c>
      <c r="F123" s="214" t="s">
        <v>386</v>
      </c>
      <c r="G123" s="201"/>
      <c r="H123" s="201"/>
      <c r="I123" s="204"/>
      <c r="J123" s="215">
        <f>BK123</f>
        <v>0</v>
      </c>
      <c r="K123" s="201"/>
      <c r="L123" s="206"/>
      <c r="M123" s="207"/>
      <c r="N123" s="208"/>
      <c r="O123" s="208"/>
      <c r="P123" s="209">
        <f>SUM(P124:P149)</f>
        <v>0</v>
      </c>
      <c r="Q123" s="208"/>
      <c r="R123" s="209">
        <f>SUM(R124:R149)</f>
        <v>22.653999999999996</v>
      </c>
      <c r="S123" s="208"/>
      <c r="T123" s="210">
        <f>SUM(T124:T149)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1" t="s">
        <v>79</v>
      </c>
      <c r="AT123" s="212" t="s">
        <v>69</v>
      </c>
      <c r="AU123" s="212" t="s">
        <v>77</v>
      </c>
      <c r="AY123" s="211" t="s">
        <v>167</v>
      </c>
      <c r="BK123" s="213">
        <f>SUM(BK124:BK149)</f>
        <v>0</v>
      </c>
    </row>
    <row r="124" s="2" customFormat="1" ht="33" customHeight="1">
      <c r="A124" s="41"/>
      <c r="B124" s="42"/>
      <c r="C124" s="216" t="s">
        <v>228</v>
      </c>
      <c r="D124" s="216" t="s">
        <v>169</v>
      </c>
      <c r="E124" s="217" t="s">
        <v>387</v>
      </c>
      <c r="F124" s="218" t="s">
        <v>388</v>
      </c>
      <c r="G124" s="219" t="s">
        <v>265</v>
      </c>
      <c r="H124" s="220">
        <v>572</v>
      </c>
      <c r="I124" s="221"/>
      <c r="J124" s="222">
        <f>ROUND(I124*H124,2)</f>
        <v>0</v>
      </c>
      <c r="K124" s="218" t="s">
        <v>19</v>
      </c>
      <c r="L124" s="47"/>
      <c r="M124" s="223" t="s">
        <v>19</v>
      </c>
      <c r="N124" s="224" t="s">
        <v>41</v>
      </c>
      <c r="O124" s="87"/>
      <c r="P124" s="225">
        <f>O124*H124</f>
        <v>0</v>
      </c>
      <c r="Q124" s="225">
        <v>0.001</v>
      </c>
      <c r="R124" s="225">
        <f>Q124*H124</f>
        <v>0.57200000000000006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269</v>
      </c>
      <c r="AT124" s="227" t="s">
        <v>169</v>
      </c>
      <c r="AU124" s="227" t="s">
        <v>79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269</v>
      </c>
      <c r="BM124" s="227" t="s">
        <v>389</v>
      </c>
    </row>
    <row r="125" s="2" customFormat="1">
      <c r="A125" s="41"/>
      <c r="B125" s="42"/>
      <c r="C125" s="43"/>
      <c r="D125" s="236" t="s">
        <v>390</v>
      </c>
      <c r="E125" s="43"/>
      <c r="F125" s="282" t="s">
        <v>391</v>
      </c>
      <c r="G125" s="43"/>
      <c r="H125" s="43"/>
      <c r="I125" s="231"/>
      <c r="J125" s="43"/>
      <c r="K125" s="43"/>
      <c r="L125" s="47"/>
      <c r="M125" s="232"/>
      <c r="N125" s="233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390</v>
      </c>
      <c r="AU125" s="20" t="s">
        <v>79</v>
      </c>
    </row>
    <row r="126" s="13" customFormat="1">
      <c r="A126" s="13"/>
      <c r="B126" s="234"/>
      <c r="C126" s="235"/>
      <c r="D126" s="236" t="s">
        <v>178</v>
      </c>
      <c r="E126" s="237" t="s">
        <v>19</v>
      </c>
      <c r="F126" s="238" t="s">
        <v>392</v>
      </c>
      <c r="G126" s="235"/>
      <c r="H126" s="237" t="s">
        <v>19</v>
      </c>
      <c r="I126" s="239"/>
      <c r="J126" s="235"/>
      <c r="K126" s="235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178</v>
      </c>
      <c r="AU126" s="244" t="s">
        <v>79</v>
      </c>
      <c r="AV126" s="13" t="s">
        <v>77</v>
      </c>
      <c r="AW126" s="13" t="s">
        <v>32</v>
      </c>
      <c r="AX126" s="13" t="s">
        <v>70</v>
      </c>
      <c r="AY126" s="244" t="s">
        <v>167</v>
      </c>
    </row>
    <row r="127" s="14" customFormat="1">
      <c r="A127" s="14"/>
      <c r="B127" s="245"/>
      <c r="C127" s="246"/>
      <c r="D127" s="236" t="s">
        <v>178</v>
      </c>
      <c r="E127" s="247" t="s">
        <v>19</v>
      </c>
      <c r="F127" s="248" t="s">
        <v>393</v>
      </c>
      <c r="G127" s="246"/>
      <c r="H127" s="249">
        <v>572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178</v>
      </c>
      <c r="AU127" s="255" t="s">
        <v>79</v>
      </c>
      <c r="AV127" s="14" t="s">
        <v>79</v>
      </c>
      <c r="AW127" s="14" t="s">
        <v>32</v>
      </c>
      <c r="AX127" s="14" t="s">
        <v>70</v>
      </c>
      <c r="AY127" s="255" t="s">
        <v>167</v>
      </c>
    </row>
    <row r="128" s="15" customFormat="1">
      <c r="A128" s="15"/>
      <c r="B128" s="256"/>
      <c r="C128" s="257"/>
      <c r="D128" s="236" t="s">
        <v>178</v>
      </c>
      <c r="E128" s="258" t="s">
        <v>19</v>
      </c>
      <c r="F128" s="259" t="s">
        <v>181</v>
      </c>
      <c r="G128" s="257"/>
      <c r="H128" s="260">
        <v>572</v>
      </c>
      <c r="I128" s="261"/>
      <c r="J128" s="257"/>
      <c r="K128" s="257"/>
      <c r="L128" s="262"/>
      <c r="M128" s="263"/>
      <c r="N128" s="264"/>
      <c r="O128" s="264"/>
      <c r="P128" s="264"/>
      <c r="Q128" s="264"/>
      <c r="R128" s="264"/>
      <c r="S128" s="264"/>
      <c r="T128" s="26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6" t="s">
        <v>178</v>
      </c>
      <c r="AU128" s="266" t="s">
        <v>79</v>
      </c>
      <c r="AV128" s="15" t="s">
        <v>174</v>
      </c>
      <c r="AW128" s="15" t="s">
        <v>32</v>
      </c>
      <c r="AX128" s="15" t="s">
        <v>77</v>
      </c>
      <c r="AY128" s="266" t="s">
        <v>167</v>
      </c>
    </row>
    <row r="129" s="2" customFormat="1" ht="33" customHeight="1">
      <c r="A129" s="41"/>
      <c r="B129" s="42"/>
      <c r="C129" s="216" t="s">
        <v>234</v>
      </c>
      <c r="D129" s="216" t="s">
        <v>169</v>
      </c>
      <c r="E129" s="217" t="s">
        <v>394</v>
      </c>
      <c r="F129" s="218" t="s">
        <v>395</v>
      </c>
      <c r="G129" s="219" t="s">
        <v>265</v>
      </c>
      <c r="H129" s="220">
        <v>143</v>
      </c>
      <c r="I129" s="221"/>
      <c r="J129" s="222">
        <f>ROUND(I129*H129,2)</f>
        <v>0</v>
      </c>
      <c r="K129" s="218" t="s">
        <v>19</v>
      </c>
      <c r="L129" s="47"/>
      <c r="M129" s="223" t="s">
        <v>19</v>
      </c>
      <c r="N129" s="224" t="s">
        <v>41</v>
      </c>
      <c r="O129" s="87"/>
      <c r="P129" s="225">
        <f>O129*H129</f>
        <v>0</v>
      </c>
      <c r="Q129" s="225">
        <v>0.14999999999999999</v>
      </c>
      <c r="R129" s="225">
        <f>Q129*H129</f>
        <v>21.449999999999999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269</v>
      </c>
      <c r="AT129" s="227" t="s">
        <v>169</v>
      </c>
      <c r="AU129" s="227" t="s">
        <v>79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269</v>
      </c>
      <c r="BM129" s="227" t="s">
        <v>396</v>
      </c>
    </row>
    <row r="130" s="2" customFormat="1">
      <c r="A130" s="41"/>
      <c r="B130" s="42"/>
      <c r="C130" s="43"/>
      <c r="D130" s="236" t="s">
        <v>390</v>
      </c>
      <c r="E130" s="43"/>
      <c r="F130" s="282" t="s">
        <v>397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390</v>
      </c>
      <c r="AU130" s="20" t="s">
        <v>79</v>
      </c>
    </row>
    <row r="131" s="13" customFormat="1">
      <c r="A131" s="13"/>
      <c r="B131" s="234"/>
      <c r="C131" s="235"/>
      <c r="D131" s="236" t="s">
        <v>178</v>
      </c>
      <c r="E131" s="237" t="s">
        <v>19</v>
      </c>
      <c r="F131" s="238" t="s">
        <v>398</v>
      </c>
      <c r="G131" s="235"/>
      <c r="H131" s="237" t="s">
        <v>19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178</v>
      </c>
      <c r="AU131" s="244" t="s">
        <v>79</v>
      </c>
      <c r="AV131" s="13" t="s">
        <v>77</v>
      </c>
      <c r="AW131" s="13" t="s">
        <v>32</v>
      </c>
      <c r="AX131" s="13" t="s">
        <v>70</v>
      </c>
      <c r="AY131" s="244" t="s">
        <v>167</v>
      </c>
    </row>
    <row r="132" s="14" customFormat="1">
      <c r="A132" s="14"/>
      <c r="B132" s="245"/>
      <c r="C132" s="246"/>
      <c r="D132" s="236" t="s">
        <v>178</v>
      </c>
      <c r="E132" s="247" t="s">
        <v>19</v>
      </c>
      <c r="F132" s="248" t="s">
        <v>399</v>
      </c>
      <c r="G132" s="246"/>
      <c r="H132" s="249">
        <v>143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178</v>
      </c>
      <c r="AU132" s="255" t="s">
        <v>79</v>
      </c>
      <c r="AV132" s="14" t="s">
        <v>79</v>
      </c>
      <c r="AW132" s="14" t="s">
        <v>32</v>
      </c>
      <c r="AX132" s="14" t="s">
        <v>70</v>
      </c>
      <c r="AY132" s="255" t="s">
        <v>167</v>
      </c>
    </row>
    <row r="133" s="15" customFormat="1">
      <c r="A133" s="15"/>
      <c r="B133" s="256"/>
      <c r="C133" s="257"/>
      <c r="D133" s="236" t="s">
        <v>178</v>
      </c>
      <c r="E133" s="258" t="s">
        <v>19</v>
      </c>
      <c r="F133" s="259" t="s">
        <v>181</v>
      </c>
      <c r="G133" s="257"/>
      <c r="H133" s="260">
        <v>143</v>
      </c>
      <c r="I133" s="261"/>
      <c r="J133" s="257"/>
      <c r="K133" s="257"/>
      <c r="L133" s="262"/>
      <c r="M133" s="263"/>
      <c r="N133" s="264"/>
      <c r="O133" s="264"/>
      <c r="P133" s="264"/>
      <c r="Q133" s="264"/>
      <c r="R133" s="264"/>
      <c r="S133" s="264"/>
      <c r="T133" s="26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6" t="s">
        <v>178</v>
      </c>
      <c r="AU133" s="266" t="s">
        <v>79</v>
      </c>
      <c r="AV133" s="15" t="s">
        <v>174</v>
      </c>
      <c r="AW133" s="15" t="s">
        <v>32</v>
      </c>
      <c r="AX133" s="15" t="s">
        <v>77</v>
      </c>
      <c r="AY133" s="266" t="s">
        <v>167</v>
      </c>
    </row>
    <row r="134" s="2" customFormat="1" ht="33" customHeight="1">
      <c r="A134" s="41"/>
      <c r="B134" s="42"/>
      <c r="C134" s="216" t="s">
        <v>240</v>
      </c>
      <c r="D134" s="216" t="s">
        <v>169</v>
      </c>
      <c r="E134" s="217" t="s">
        <v>400</v>
      </c>
      <c r="F134" s="218" t="s">
        <v>401</v>
      </c>
      <c r="G134" s="219" t="s">
        <v>265</v>
      </c>
      <c r="H134" s="220">
        <v>16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0.001</v>
      </c>
      <c r="R134" s="225">
        <f>Q134*H134</f>
        <v>0.016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269</v>
      </c>
      <c r="AT134" s="227" t="s">
        <v>169</v>
      </c>
      <c r="AU134" s="227" t="s">
        <v>79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269</v>
      </c>
      <c r="BM134" s="227" t="s">
        <v>402</v>
      </c>
    </row>
    <row r="135" s="2" customFormat="1">
      <c r="A135" s="41"/>
      <c r="B135" s="42"/>
      <c r="C135" s="43"/>
      <c r="D135" s="236" t="s">
        <v>390</v>
      </c>
      <c r="E135" s="43"/>
      <c r="F135" s="282" t="s">
        <v>403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390</v>
      </c>
      <c r="AU135" s="20" t="s">
        <v>79</v>
      </c>
    </row>
    <row r="136" s="14" customFormat="1">
      <c r="A136" s="14"/>
      <c r="B136" s="245"/>
      <c r="C136" s="246"/>
      <c r="D136" s="236" t="s">
        <v>178</v>
      </c>
      <c r="E136" s="247" t="s">
        <v>19</v>
      </c>
      <c r="F136" s="248" t="s">
        <v>404</v>
      </c>
      <c r="G136" s="246"/>
      <c r="H136" s="249">
        <v>16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178</v>
      </c>
      <c r="AU136" s="255" t="s">
        <v>79</v>
      </c>
      <c r="AV136" s="14" t="s">
        <v>79</v>
      </c>
      <c r="AW136" s="14" t="s">
        <v>32</v>
      </c>
      <c r="AX136" s="14" t="s">
        <v>70</v>
      </c>
      <c r="AY136" s="255" t="s">
        <v>167</v>
      </c>
    </row>
    <row r="137" s="15" customFormat="1">
      <c r="A137" s="15"/>
      <c r="B137" s="256"/>
      <c r="C137" s="257"/>
      <c r="D137" s="236" t="s">
        <v>178</v>
      </c>
      <c r="E137" s="258" t="s">
        <v>19</v>
      </c>
      <c r="F137" s="259" t="s">
        <v>181</v>
      </c>
      <c r="G137" s="257"/>
      <c r="H137" s="260">
        <v>16</v>
      </c>
      <c r="I137" s="261"/>
      <c r="J137" s="257"/>
      <c r="K137" s="257"/>
      <c r="L137" s="262"/>
      <c r="M137" s="263"/>
      <c r="N137" s="264"/>
      <c r="O137" s="264"/>
      <c r="P137" s="264"/>
      <c r="Q137" s="264"/>
      <c r="R137" s="264"/>
      <c r="S137" s="264"/>
      <c r="T137" s="26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6" t="s">
        <v>178</v>
      </c>
      <c r="AU137" s="266" t="s">
        <v>79</v>
      </c>
      <c r="AV137" s="15" t="s">
        <v>174</v>
      </c>
      <c r="AW137" s="15" t="s">
        <v>32</v>
      </c>
      <c r="AX137" s="15" t="s">
        <v>77</v>
      </c>
      <c r="AY137" s="266" t="s">
        <v>167</v>
      </c>
    </row>
    <row r="138" s="2" customFormat="1" ht="33" customHeight="1">
      <c r="A138" s="41"/>
      <c r="B138" s="42"/>
      <c r="C138" s="216" t="s">
        <v>8</v>
      </c>
      <c r="D138" s="216" t="s">
        <v>169</v>
      </c>
      <c r="E138" s="217" t="s">
        <v>405</v>
      </c>
      <c r="F138" s="218" t="s">
        <v>406</v>
      </c>
      <c r="G138" s="219" t="s">
        <v>265</v>
      </c>
      <c r="H138" s="220">
        <v>2</v>
      </c>
      <c r="I138" s="221"/>
      <c r="J138" s="222">
        <f>ROUND(I138*H138,2)</f>
        <v>0</v>
      </c>
      <c r="K138" s="218" t="s">
        <v>19</v>
      </c>
      <c r="L138" s="47"/>
      <c r="M138" s="223" t="s">
        <v>19</v>
      </c>
      <c r="N138" s="224" t="s">
        <v>41</v>
      </c>
      <c r="O138" s="87"/>
      <c r="P138" s="225">
        <f>O138*H138</f>
        <v>0</v>
      </c>
      <c r="Q138" s="225">
        <v>0.14999999999999999</v>
      </c>
      <c r="R138" s="225">
        <f>Q138*H138</f>
        <v>0.29999999999999999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269</v>
      </c>
      <c r="AT138" s="227" t="s">
        <v>169</v>
      </c>
      <c r="AU138" s="227" t="s">
        <v>79</v>
      </c>
      <c r="AY138" s="20" t="s">
        <v>167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77</v>
      </c>
      <c r="BK138" s="228">
        <f>ROUND(I138*H138,2)</f>
        <v>0</v>
      </c>
      <c r="BL138" s="20" t="s">
        <v>269</v>
      </c>
      <c r="BM138" s="227" t="s">
        <v>407</v>
      </c>
    </row>
    <row r="139" s="2" customFormat="1">
      <c r="A139" s="41"/>
      <c r="B139" s="42"/>
      <c r="C139" s="43"/>
      <c r="D139" s="236" t="s">
        <v>390</v>
      </c>
      <c r="E139" s="43"/>
      <c r="F139" s="282" t="s">
        <v>403</v>
      </c>
      <c r="G139" s="43"/>
      <c r="H139" s="43"/>
      <c r="I139" s="231"/>
      <c r="J139" s="43"/>
      <c r="K139" s="43"/>
      <c r="L139" s="47"/>
      <c r="M139" s="232"/>
      <c r="N139" s="233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390</v>
      </c>
      <c r="AU139" s="20" t="s">
        <v>79</v>
      </c>
    </row>
    <row r="140" s="14" customFormat="1">
      <c r="A140" s="14"/>
      <c r="B140" s="245"/>
      <c r="C140" s="246"/>
      <c r="D140" s="236" t="s">
        <v>178</v>
      </c>
      <c r="E140" s="247" t="s">
        <v>19</v>
      </c>
      <c r="F140" s="248" t="s">
        <v>408</v>
      </c>
      <c r="G140" s="246"/>
      <c r="H140" s="249">
        <v>2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178</v>
      </c>
      <c r="AU140" s="255" t="s">
        <v>79</v>
      </c>
      <c r="AV140" s="14" t="s">
        <v>79</v>
      </c>
      <c r="AW140" s="14" t="s">
        <v>32</v>
      </c>
      <c r="AX140" s="14" t="s">
        <v>70</v>
      </c>
      <c r="AY140" s="255" t="s">
        <v>167</v>
      </c>
    </row>
    <row r="141" s="15" customFormat="1">
      <c r="A141" s="15"/>
      <c r="B141" s="256"/>
      <c r="C141" s="257"/>
      <c r="D141" s="236" t="s">
        <v>178</v>
      </c>
      <c r="E141" s="258" t="s">
        <v>19</v>
      </c>
      <c r="F141" s="259" t="s">
        <v>181</v>
      </c>
      <c r="G141" s="257"/>
      <c r="H141" s="260">
        <v>2</v>
      </c>
      <c r="I141" s="261"/>
      <c r="J141" s="257"/>
      <c r="K141" s="257"/>
      <c r="L141" s="262"/>
      <c r="M141" s="263"/>
      <c r="N141" s="264"/>
      <c r="O141" s="264"/>
      <c r="P141" s="264"/>
      <c r="Q141" s="264"/>
      <c r="R141" s="264"/>
      <c r="S141" s="264"/>
      <c r="T141" s="26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6" t="s">
        <v>178</v>
      </c>
      <c r="AU141" s="266" t="s">
        <v>79</v>
      </c>
      <c r="AV141" s="15" t="s">
        <v>174</v>
      </c>
      <c r="AW141" s="15" t="s">
        <v>32</v>
      </c>
      <c r="AX141" s="15" t="s">
        <v>77</v>
      </c>
      <c r="AY141" s="266" t="s">
        <v>167</v>
      </c>
    </row>
    <row r="142" s="2" customFormat="1" ht="33" customHeight="1">
      <c r="A142" s="41"/>
      <c r="B142" s="42"/>
      <c r="C142" s="216" t="s">
        <v>249</v>
      </c>
      <c r="D142" s="216" t="s">
        <v>169</v>
      </c>
      <c r="E142" s="217" t="s">
        <v>409</v>
      </c>
      <c r="F142" s="218" t="s">
        <v>410</v>
      </c>
      <c r="G142" s="219" t="s">
        <v>265</v>
      </c>
      <c r="H142" s="220">
        <v>16</v>
      </c>
      <c r="I142" s="221"/>
      <c r="J142" s="222">
        <f>ROUND(I142*H142,2)</f>
        <v>0</v>
      </c>
      <c r="K142" s="218" t="s">
        <v>19</v>
      </c>
      <c r="L142" s="47"/>
      <c r="M142" s="223" t="s">
        <v>19</v>
      </c>
      <c r="N142" s="224" t="s">
        <v>41</v>
      </c>
      <c r="O142" s="87"/>
      <c r="P142" s="225">
        <f>O142*H142</f>
        <v>0</v>
      </c>
      <c r="Q142" s="225">
        <v>0.001</v>
      </c>
      <c r="R142" s="225">
        <f>Q142*H142</f>
        <v>0.016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269</v>
      </c>
      <c r="AT142" s="227" t="s">
        <v>169</v>
      </c>
      <c r="AU142" s="227" t="s">
        <v>79</v>
      </c>
      <c r="AY142" s="20" t="s">
        <v>167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77</v>
      </c>
      <c r="BK142" s="228">
        <f>ROUND(I142*H142,2)</f>
        <v>0</v>
      </c>
      <c r="BL142" s="20" t="s">
        <v>269</v>
      </c>
      <c r="BM142" s="227" t="s">
        <v>411</v>
      </c>
    </row>
    <row r="143" s="2" customFormat="1">
      <c r="A143" s="41"/>
      <c r="B143" s="42"/>
      <c r="C143" s="43"/>
      <c r="D143" s="236" t="s">
        <v>390</v>
      </c>
      <c r="E143" s="43"/>
      <c r="F143" s="282" t="s">
        <v>403</v>
      </c>
      <c r="G143" s="43"/>
      <c r="H143" s="43"/>
      <c r="I143" s="231"/>
      <c r="J143" s="43"/>
      <c r="K143" s="43"/>
      <c r="L143" s="47"/>
      <c r="M143" s="232"/>
      <c r="N143" s="233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390</v>
      </c>
      <c r="AU143" s="20" t="s">
        <v>79</v>
      </c>
    </row>
    <row r="144" s="14" customFormat="1">
      <c r="A144" s="14"/>
      <c r="B144" s="245"/>
      <c r="C144" s="246"/>
      <c r="D144" s="236" t="s">
        <v>178</v>
      </c>
      <c r="E144" s="247" t="s">
        <v>19</v>
      </c>
      <c r="F144" s="248" t="s">
        <v>404</v>
      </c>
      <c r="G144" s="246"/>
      <c r="H144" s="249">
        <v>16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178</v>
      </c>
      <c r="AU144" s="255" t="s">
        <v>79</v>
      </c>
      <c r="AV144" s="14" t="s">
        <v>79</v>
      </c>
      <c r="AW144" s="14" t="s">
        <v>32</v>
      </c>
      <c r="AX144" s="14" t="s">
        <v>70</v>
      </c>
      <c r="AY144" s="255" t="s">
        <v>167</v>
      </c>
    </row>
    <row r="145" s="15" customFormat="1">
      <c r="A145" s="15"/>
      <c r="B145" s="256"/>
      <c r="C145" s="257"/>
      <c r="D145" s="236" t="s">
        <v>178</v>
      </c>
      <c r="E145" s="258" t="s">
        <v>19</v>
      </c>
      <c r="F145" s="259" t="s">
        <v>181</v>
      </c>
      <c r="G145" s="257"/>
      <c r="H145" s="260">
        <v>16</v>
      </c>
      <c r="I145" s="261"/>
      <c r="J145" s="257"/>
      <c r="K145" s="257"/>
      <c r="L145" s="262"/>
      <c r="M145" s="263"/>
      <c r="N145" s="264"/>
      <c r="O145" s="264"/>
      <c r="P145" s="264"/>
      <c r="Q145" s="264"/>
      <c r="R145" s="264"/>
      <c r="S145" s="264"/>
      <c r="T145" s="26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6" t="s">
        <v>178</v>
      </c>
      <c r="AU145" s="266" t="s">
        <v>79</v>
      </c>
      <c r="AV145" s="15" t="s">
        <v>174</v>
      </c>
      <c r="AW145" s="15" t="s">
        <v>32</v>
      </c>
      <c r="AX145" s="15" t="s">
        <v>77</v>
      </c>
      <c r="AY145" s="266" t="s">
        <v>167</v>
      </c>
    </row>
    <row r="146" s="2" customFormat="1" ht="24.15" customHeight="1">
      <c r="A146" s="41"/>
      <c r="B146" s="42"/>
      <c r="C146" s="216" t="s">
        <v>254</v>
      </c>
      <c r="D146" s="216" t="s">
        <v>169</v>
      </c>
      <c r="E146" s="217" t="s">
        <v>412</v>
      </c>
      <c r="F146" s="218" t="s">
        <v>413</v>
      </c>
      <c r="G146" s="219" t="s">
        <v>265</v>
      </c>
      <c r="H146" s="220">
        <v>2</v>
      </c>
      <c r="I146" s="221"/>
      <c r="J146" s="222">
        <f>ROUND(I146*H146,2)</f>
        <v>0</v>
      </c>
      <c r="K146" s="218" t="s">
        <v>19</v>
      </c>
      <c r="L146" s="47"/>
      <c r="M146" s="223" t="s">
        <v>19</v>
      </c>
      <c r="N146" s="224" t="s">
        <v>41</v>
      </c>
      <c r="O146" s="87"/>
      <c r="P146" s="225">
        <f>O146*H146</f>
        <v>0</v>
      </c>
      <c r="Q146" s="225">
        <v>0.14999999999999999</v>
      </c>
      <c r="R146" s="225">
        <f>Q146*H146</f>
        <v>0.29999999999999999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269</v>
      </c>
      <c r="AT146" s="227" t="s">
        <v>169</v>
      </c>
      <c r="AU146" s="227" t="s">
        <v>79</v>
      </c>
      <c r="AY146" s="20" t="s">
        <v>167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77</v>
      </c>
      <c r="BK146" s="228">
        <f>ROUND(I146*H146,2)</f>
        <v>0</v>
      </c>
      <c r="BL146" s="20" t="s">
        <v>269</v>
      </c>
      <c r="BM146" s="227" t="s">
        <v>414</v>
      </c>
    </row>
    <row r="147" s="2" customFormat="1">
      <c r="A147" s="41"/>
      <c r="B147" s="42"/>
      <c r="C147" s="43"/>
      <c r="D147" s="236" t="s">
        <v>390</v>
      </c>
      <c r="E147" s="43"/>
      <c r="F147" s="282" t="s">
        <v>403</v>
      </c>
      <c r="G147" s="43"/>
      <c r="H147" s="43"/>
      <c r="I147" s="231"/>
      <c r="J147" s="43"/>
      <c r="K147" s="43"/>
      <c r="L147" s="47"/>
      <c r="M147" s="232"/>
      <c r="N147" s="233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390</v>
      </c>
      <c r="AU147" s="20" t="s">
        <v>79</v>
      </c>
    </row>
    <row r="148" s="14" customFormat="1">
      <c r="A148" s="14"/>
      <c r="B148" s="245"/>
      <c r="C148" s="246"/>
      <c r="D148" s="236" t="s">
        <v>178</v>
      </c>
      <c r="E148" s="247" t="s">
        <v>19</v>
      </c>
      <c r="F148" s="248" t="s">
        <v>415</v>
      </c>
      <c r="G148" s="246"/>
      <c r="H148" s="249">
        <v>2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5" t="s">
        <v>178</v>
      </c>
      <c r="AU148" s="255" t="s">
        <v>79</v>
      </c>
      <c r="AV148" s="14" t="s">
        <v>79</v>
      </c>
      <c r="AW148" s="14" t="s">
        <v>32</v>
      </c>
      <c r="AX148" s="14" t="s">
        <v>70</v>
      </c>
      <c r="AY148" s="255" t="s">
        <v>167</v>
      </c>
    </row>
    <row r="149" s="15" customFormat="1">
      <c r="A149" s="15"/>
      <c r="B149" s="256"/>
      <c r="C149" s="257"/>
      <c r="D149" s="236" t="s">
        <v>178</v>
      </c>
      <c r="E149" s="258" t="s">
        <v>19</v>
      </c>
      <c r="F149" s="259" t="s">
        <v>181</v>
      </c>
      <c r="G149" s="257"/>
      <c r="H149" s="260">
        <v>2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6" t="s">
        <v>178</v>
      </c>
      <c r="AU149" s="266" t="s">
        <v>79</v>
      </c>
      <c r="AV149" s="15" t="s">
        <v>174</v>
      </c>
      <c r="AW149" s="15" t="s">
        <v>32</v>
      </c>
      <c r="AX149" s="15" t="s">
        <v>77</v>
      </c>
      <c r="AY149" s="266" t="s">
        <v>167</v>
      </c>
    </row>
    <row r="150" s="12" customFormat="1" ht="25.92" customHeight="1">
      <c r="A150" s="12"/>
      <c r="B150" s="200"/>
      <c r="C150" s="201"/>
      <c r="D150" s="202" t="s">
        <v>69</v>
      </c>
      <c r="E150" s="203" t="s">
        <v>255</v>
      </c>
      <c r="F150" s="203" t="s">
        <v>416</v>
      </c>
      <c r="G150" s="201"/>
      <c r="H150" s="201"/>
      <c r="I150" s="204"/>
      <c r="J150" s="205">
        <f>BK150</f>
        <v>0</v>
      </c>
      <c r="K150" s="201"/>
      <c r="L150" s="206"/>
      <c r="M150" s="207"/>
      <c r="N150" s="208"/>
      <c r="O150" s="208"/>
      <c r="P150" s="209">
        <f>P151</f>
        <v>0</v>
      </c>
      <c r="Q150" s="208"/>
      <c r="R150" s="209">
        <f>R151</f>
        <v>0</v>
      </c>
      <c r="S150" s="208"/>
      <c r="T150" s="210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1" t="s">
        <v>90</v>
      </c>
      <c r="AT150" s="212" t="s">
        <v>69</v>
      </c>
      <c r="AU150" s="212" t="s">
        <v>70</v>
      </c>
      <c r="AY150" s="211" t="s">
        <v>167</v>
      </c>
      <c r="BK150" s="213">
        <f>BK151</f>
        <v>0</v>
      </c>
    </row>
    <row r="151" s="12" customFormat="1" ht="22.8" customHeight="1">
      <c r="A151" s="12"/>
      <c r="B151" s="200"/>
      <c r="C151" s="201"/>
      <c r="D151" s="202" t="s">
        <v>69</v>
      </c>
      <c r="E151" s="214" t="s">
        <v>417</v>
      </c>
      <c r="F151" s="214" t="s">
        <v>418</v>
      </c>
      <c r="G151" s="201"/>
      <c r="H151" s="201"/>
      <c r="I151" s="204"/>
      <c r="J151" s="215">
        <f>BK151</f>
        <v>0</v>
      </c>
      <c r="K151" s="201"/>
      <c r="L151" s="206"/>
      <c r="M151" s="207"/>
      <c r="N151" s="208"/>
      <c r="O151" s="208"/>
      <c r="P151" s="209">
        <f>SUM(P152:P213)</f>
        <v>0</v>
      </c>
      <c r="Q151" s="208"/>
      <c r="R151" s="209">
        <f>SUM(R152:R213)</f>
        <v>0</v>
      </c>
      <c r="S151" s="208"/>
      <c r="T151" s="210">
        <f>SUM(T152:T213)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1" t="s">
        <v>90</v>
      </c>
      <c r="AT151" s="212" t="s">
        <v>69</v>
      </c>
      <c r="AU151" s="212" t="s">
        <v>77</v>
      </c>
      <c r="AY151" s="211" t="s">
        <v>167</v>
      </c>
      <c r="BK151" s="213">
        <f>SUM(BK152:BK213)</f>
        <v>0</v>
      </c>
    </row>
    <row r="152" s="2" customFormat="1" ht="24.15" customHeight="1">
      <c r="A152" s="41"/>
      <c r="B152" s="42"/>
      <c r="C152" s="216" t="s">
        <v>262</v>
      </c>
      <c r="D152" s="216" t="s">
        <v>169</v>
      </c>
      <c r="E152" s="217" t="s">
        <v>419</v>
      </c>
      <c r="F152" s="218" t="s">
        <v>420</v>
      </c>
      <c r="G152" s="219" t="s">
        <v>172</v>
      </c>
      <c r="H152" s="220">
        <v>2</v>
      </c>
      <c r="I152" s="221"/>
      <c r="J152" s="222">
        <f>ROUND(I152*H152,2)</f>
        <v>0</v>
      </c>
      <c r="K152" s="218" t="s">
        <v>19</v>
      </c>
      <c r="L152" s="47"/>
      <c r="M152" s="223" t="s">
        <v>19</v>
      </c>
      <c r="N152" s="224" t="s">
        <v>41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421</v>
      </c>
      <c r="AT152" s="227" t="s">
        <v>169</v>
      </c>
      <c r="AU152" s="227" t="s">
        <v>79</v>
      </c>
      <c r="AY152" s="20" t="s">
        <v>167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77</v>
      </c>
      <c r="BK152" s="228">
        <f>ROUND(I152*H152,2)</f>
        <v>0</v>
      </c>
      <c r="BL152" s="20" t="s">
        <v>421</v>
      </c>
      <c r="BM152" s="227" t="s">
        <v>422</v>
      </c>
    </row>
    <row r="153" s="2" customFormat="1">
      <c r="A153" s="41"/>
      <c r="B153" s="42"/>
      <c r="C153" s="43"/>
      <c r="D153" s="236" t="s">
        <v>390</v>
      </c>
      <c r="E153" s="43"/>
      <c r="F153" s="282" t="s">
        <v>423</v>
      </c>
      <c r="G153" s="43"/>
      <c r="H153" s="43"/>
      <c r="I153" s="231"/>
      <c r="J153" s="43"/>
      <c r="K153" s="43"/>
      <c r="L153" s="47"/>
      <c r="M153" s="232"/>
      <c r="N153" s="233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390</v>
      </c>
      <c r="AU153" s="20" t="s">
        <v>79</v>
      </c>
    </row>
    <row r="154" s="14" customFormat="1">
      <c r="A154" s="14"/>
      <c r="B154" s="245"/>
      <c r="C154" s="246"/>
      <c r="D154" s="236" t="s">
        <v>178</v>
      </c>
      <c r="E154" s="247" t="s">
        <v>19</v>
      </c>
      <c r="F154" s="248" t="s">
        <v>424</v>
      </c>
      <c r="G154" s="246"/>
      <c r="H154" s="249">
        <v>2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178</v>
      </c>
      <c r="AU154" s="255" t="s">
        <v>79</v>
      </c>
      <c r="AV154" s="14" t="s">
        <v>79</v>
      </c>
      <c r="AW154" s="14" t="s">
        <v>32</v>
      </c>
      <c r="AX154" s="14" t="s">
        <v>70</v>
      </c>
      <c r="AY154" s="255" t="s">
        <v>167</v>
      </c>
    </row>
    <row r="155" s="15" customFormat="1">
      <c r="A155" s="15"/>
      <c r="B155" s="256"/>
      <c r="C155" s="257"/>
      <c r="D155" s="236" t="s">
        <v>178</v>
      </c>
      <c r="E155" s="258" t="s">
        <v>19</v>
      </c>
      <c r="F155" s="259" t="s">
        <v>181</v>
      </c>
      <c r="G155" s="257"/>
      <c r="H155" s="260">
        <v>2</v>
      </c>
      <c r="I155" s="261"/>
      <c r="J155" s="257"/>
      <c r="K155" s="257"/>
      <c r="L155" s="262"/>
      <c r="M155" s="263"/>
      <c r="N155" s="264"/>
      <c r="O155" s="264"/>
      <c r="P155" s="264"/>
      <c r="Q155" s="264"/>
      <c r="R155" s="264"/>
      <c r="S155" s="264"/>
      <c r="T155" s="26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6" t="s">
        <v>178</v>
      </c>
      <c r="AU155" s="266" t="s">
        <v>79</v>
      </c>
      <c r="AV155" s="15" t="s">
        <v>174</v>
      </c>
      <c r="AW155" s="15" t="s">
        <v>32</v>
      </c>
      <c r="AX155" s="15" t="s">
        <v>77</v>
      </c>
      <c r="AY155" s="266" t="s">
        <v>167</v>
      </c>
    </row>
    <row r="156" s="2" customFormat="1" ht="24.15" customHeight="1">
      <c r="A156" s="41"/>
      <c r="B156" s="42"/>
      <c r="C156" s="216" t="s">
        <v>269</v>
      </c>
      <c r="D156" s="216" t="s">
        <v>169</v>
      </c>
      <c r="E156" s="217" t="s">
        <v>425</v>
      </c>
      <c r="F156" s="218" t="s">
        <v>426</v>
      </c>
      <c r="G156" s="219" t="s">
        <v>172</v>
      </c>
      <c r="H156" s="220">
        <v>7</v>
      </c>
      <c r="I156" s="221"/>
      <c r="J156" s="222">
        <f>ROUND(I156*H156,2)</f>
        <v>0</v>
      </c>
      <c r="K156" s="218" t="s">
        <v>19</v>
      </c>
      <c r="L156" s="47"/>
      <c r="M156" s="223" t="s">
        <v>19</v>
      </c>
      <c r="N156" s="224" t="s">
        <v>41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421</v>
      </c>
      <c r="AT156" s="227" t="s">
        <v>169</v>
      </c>
      <c r="AU156" s="227" t="s">
        <v>79</v>
      </c>
      <c r="AY156" s="20" t="s">
        <v>167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77</v>
      </c>
      <c r="BK156" s="228">
        <f>ROUND(I156*H156,2)</f>
        <v>0</v>
      </c>
      <c r="BL156" s="20" t="s">
        <v>421</v>
      </c>
      <c r="BM156" s="227" t="s">
        <v>427</v>
      </c>
    </row>
    <row r="157" s="2" customFormat="1">
      <c r="A157" s="41"/>
      <c r="B157" s="42"/>
      <c r="C157" s="43"/>
      <c r="D157" s="236" t="s">
        <v>390</v>
      </c>
      <c r="E157" s="43"/>
      <c r="F157" s="282" t="s">
        <v>428</v>
      </c>
      <c r="G157" s="43"/>
      <c r="H157" s="43"/>
      <c r="I157" s="231"/>
      <c r="J157" s="43"/>
      <c r="K157" s="43"/>
      <c r="L157" s="47"/>
      <c r="M157" s="232"/>
      <c r="N157" s="233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390</v>
      </c>
      <c r="AU157" s="20" t="s">
        <v>79</v>
      </c>
    </row>
    <row r="158" s="14" customFormat="1">
      <c r="A158" s="14"/>
      <c r="B158" s="245"/>
      <c r="C158" s="246"/>
      <c r="D158" s="236" t="s">
        <v>178</v>
      </c>
      <c r="E158" s="247" t="s">
        <v>19</v>
      </c>
      <c r="F158" s="248" t="s">
        <v>429</v>
      </c>
      <c r="G158" s="246"/>
      <c r="H158" s="249">
        <v>7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178</v>
      </c>
      <c r="AU158" s="255" t="s">
        <v>79</v>
      </c>
      <c r="AV158" s="14" t="s">
        <v>79</v>
      </c>
      <c r="AW158" s="14" t="s">
        <v>32</v>
      </c>
      <c r="AX158" s="14" t="s">
        <v>70</v>
      </c>
      <c r="AY158" s="255" t="s">
        <v>167</v>
      </c>
    </row>
    <row r="159" s="15" customFormat="1">
      <c r="A159" s="15"/>
      <c r="B159" s="256"/>
      <c r="C159" s="257"/>
      <c r="D159" s="236" t="s">
        <v>178</v>
      </c>
      <c r="E159" s="258" t="s">
        <v>19</v>
      </c>
      <c r="F159" s="259" t="s">
        <v>181</v>
      </c>
      <c r="G159" s="257"/>
      <c r="H159" s="260">
        <v>7</v>
      </c>
      <c r="I159" s="261"/>
      <c r="J159" s="257"/>
      <c r="K159" s="257"/>
      <c r="L159" s="262"/>
      <c r="M159" s="263"/>
      <c r="N159" s="264"/>
      <c r="O159" s="264"/>
      <c r="P159" s="264"/>
      <c r="Q159" s="264"/>
      <c r="R159" s="264"/>
      <c r="S159" s="264"/>
      <c r="T159" s="26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6" t="s">
        <v>178</v>
      </c>
      <c r="AU159" s="266" t="s">
        <v>79</v>
      </c>
      <c r="AV159" s="15" t="s">
        <v>174</v>
      </c>
      <c r="AW159" s="15" t="s">
        <v>32</v>
      </c>
      <c r="AX159" s="15" t="s">
        <v>77</v>
      </c>
      <c r="AY159" s="266" t="s">
        <v>167</v>
      </c>
    </row>
    <row r="160" s="2" customFormat="1" ht="24.15" customHeight="1">
      <c r="A160" s="41"/>
      <c r="B160" s="42"/>
      <c r="C160" s="267" t="s">
        <v>276</v>
      </c>
      <c r="D160" s="267" t="s">
        <v>255</v>
      </c>
      <c r="E160" s="268" t="s">
        <v>430</v>
      </c>
      <c r="F160" s="269" t="s">
        <v>431</v>
      </c>
      <c r="G160" s="270" t="s">
        <v>172</v>
      </c>
      <c r="H160" s="271">
        <v>7.1399999999999997</v>
      </c>
      <c r="I160" s="272"/>
      <c r="J160" s="273">
        <f>ROUND(I160*H160,2)</f>
        <v>0</v>
      </c>
      <c r="K160" s="269" t="s">
        <v>19</v>
      </c>
      <c r="L160" s="274"/>
      <c r="M160" s="275" t="s">
        <v>19</v>
      </c>
      <c r="N160" s="276" t="s">
        <v>41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432</v>
      </c>
      <c r="AT160" s="227" t="s">
        <v>255</v>
      </c>
      <c r="AU160" s="227" t="s">
        <v>79</v>
      </c>
      <c r="AY160" s="20" t="s">
        <v>167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77</v>
      </c>
      <c r="BK160" s="228">
        <f>ROUND(I160*H160,2)</f>
        <v>0</v>
      </c>
      <c r="BL160" s="20" t="s">
        <v>421</v>
      </c>
      <c r="BM160" s="227" t="s">
        <v>433</v>
      </c>
    </row>
    <row r="161" s="2" customFormat="1">
      <c r="A161" s="41"/>
      <c r="B161" s="42"/>
      <c r="C161" s="43"/>
      <c r="D161" s="236" t="s">
        <v>390</v>
      </c>
      <c r="E161" s="43"/>
      <c r="F161" s="282" t="s">
        <v>434</v>
      </c>
      <c r="G161" s="43"/>
      <c r="H161" s="43"/>
      <c r="I161" s="231"/>
      <c r="J161" s="43"/>
      <c r="K161" s="43"/>
      <c r="L161" s="47"/>
      <c r="M161" s="232"/>
      <c r="N161" s="233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390</v>
      </c>
      <c r="AU161" s="20" t="s">
        <v>79</v>
      </c>
    </row>
    <row r="162" s="14" customFormat="1">
      <c r="A162" s="14"/>
      <c r="B162" s="245"/>
      <c r="C162" s="246"/>
      <c r="D162" s="236" t="s">
        <v>178</v>
      </c>
      <c r="E162" s="246"/>
      <c r="F162" s="248" t="s">
        <v>435</v>
      </c>
      <c r="G162" s="246"/>
      <c r="H162" s="249">
        <v>7.1399999999999997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5" t="s">
        <v>178</v>
      </c>
      <c r="AU162" s="255" t="s">
        <v>79</v>
      </c>
      <c r="AV162" s="14" t="s">
        <v>79</v>
      </c>
      <c r="AW162" s="14" t="s">
        <v>4</v>
      </c>
      <c r="AX162" s="14" t="s">
        <v>77</v>
      </c>
      <c r="AY162" s="255" t="s">
        <v>167</v>
      </c>
    </row>
    <row r="163" s="2" customFormat="1" ht="24.15" customHeight="1">
      <c r="A163" s="41"/>
      <c r="B163" s="42"/>
      <c r="C163" s="216" t="s">
        <v>282</v>
      </c>
      <c r="D163" s="216" t="s">
        <v>169</v>
      </c>
      <c r="E163" s="217" t="s">
        <v>436</v>
      </c>
      <c r="F163" s="218" t="s">
        <v>437</v>
      </c>
      <c r="G163" s="219" t="s">
        <v>172</v>
      </c>
      <c r="H163" s="220">
        <v>304.30000000000001</v>
      </c>
      <c r="I163" s="221"/>
      <c r="J163" s="222">
        <f>ROUND(I163*H163,2)</f>
        <v>0</v>
      </c>
      <c r="K163" s="218" t="s">
        <v>19</v>
      </c>
      <c r="L163" s="47"/>
      <c r="M163" s="223" t="s">
        <v>19</v>
      </c>
      <c r="N163" s="224" t="s">
        <v>41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421</v>
      </c>
      <c r="AT163" s="227" t="s">
        <v>169</v>
      </c>
      <c r="AU163" s="227" t="s">
        <v>79</v>
      </c>
      <c r="AY163" s="20" t="s">
        <v>167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77</v>
      </c>
      <c r="BK163" s="228">
        <f>ROUND(I163*H163,2)</f>
        <v>0</v>
      </c>
      <c r="BL163" s="20" t="s">
        <v>421</v>
      </c>
      <c r="BM163" s="227" t="s">
        <v>438</v>
      </c>
    </row>
    <row r="164" s="2" customFormat="1">
      <c r="A164" s="41"/>
      <c r="B164" s="42"/>
      <c r="C164" s="43"/>
      <c r="D164" s="236" t="s">
        <v>390</v>
      </c>
      <c r="E164" s="43"/>
      <c r="F164" s="282" t="s">
        <v>439</v>
      </c>
      <c r="G164" s="43"/>
      <c r="H164" s="43"/>
      <c r="I164" s="231"/>
      <c r="J164" s="43"/>
      <c r="K164" s="43"/>
      <c r="L164" s="47"/>
      <c r="M164" s="232"/>
      <c r="N164" s="233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390</v>
      </c>
      <c r="AU164" s="20" t="s">
        <v>79</v>
      </c>
    </row>
    <row r="165" s="14" customFormat="1">
      <c r="A165" s="14"/>
      <c r="B165" s="245"/>
      <c r="C165" s="246"/>
      <c r="D165" s="236" t="s">
        <v>178</v>
      </c>
      <c r="E165" s="247" t="s">
        <v>19</v>
      </c>
      <c r="F165" s="248" t="s">
        <v>440</v>
      </c>
      <c r="G165" s="246"/>
      <c r="H165" s="249">
        <v>304.30000000000001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178</v>
      </c>
      <c r="AU165" s="255" t="s">
        <v>79</v>
      </c>
      <c r="AV165" s="14" t="s">
        <v>79</v>
      </c>
      <c r="AW165" s="14" t="s">
        <v>32</v>
      </c>
      <c r="AX165" s="14" t="s">
        <v>70</v>
      </c>
      <c r="AY165" s="255" t="s">
        <v>167</v>
      </c>
    </row>
    <row r="166" s="15" customFormat="1">
      <c r="A166" s="15"/>
      <c r="B166" s="256"/>
      <c r="C166" s="257"/>
      <c r="D166" s="236" t="s">
        <v>178</v>
      </c>
      <c r="E166" s="258" t="s">
        <v>19</v>
      </c>
      <c r="F166" s="259" t="s">
        <v>181</v>
      </c>
      <c r="G166" s="257"/>
      <c r="H166" s="260">
        <v>304.30000000000001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6" t="s">
        <v>178</v>
      </c>
      <c r="AU166" s="266" t="s">
        <v>79</v>
      </c>
      <c r="AV166" s="15" t="s">
        <v>174</v>
      </c>
      <c r="AW166" s="15" t="s">
        <v>32</v>
      </c>
      <c r="AX166" s="15" t="s">
        <v>77</v>
      </c>
      <c r="AY166" s="266" t="s">
        <v>167</v>
      </c>
    </row>
    <row r="167" s="2" customFormat="1" ht="24.15" customHeight="1">
      <c r="A167" s="41"/>
      <c r="B167" s="42"/>
      <c r="C167" s="267" t="s">
        <v>288</v>
      </c>
      <c r="D167" s="267" t="s">
        <v>255</v>
      </c>
      <c r="E167" s="268" t="s">
        <v>441</v>
      </c>
      <c r="F167" s="269" t="s">
        <v>442</v>
      </c>
      <c r="G167" s="270" t="s">
        <v>172</v>
      </c>
      <c r="H167" s="271">
        <v>310.38600000000002</v>
      </c>
      <c r="I167" s="272"/>
      <c r="J167" s="273">
        <f>ROUND(I167*H167,2)</f>
        <v>0</v>
      </c>
      <c r="K167" s="269" t="s">
        <v>19</v>
      </c>
      <c r="L167" s="274"/>
      <c r="M167" s="275" t="s">
        <v>19</v>
      </c>
      <c r="N167" s="276" t="s">
        <v>41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432</v>
      </c>
      <c r="AT167" s="227" t="s">
        <v>255</v>
      </c>
      <c r="AU167" s="227" t="s">
        <v>79</v>
      </c>
      <c r="AY167" s="20" t="s">
        <v>167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77</v>
      </c>
      <c r="BK167" s="228">
        <f>ROUND(I167*H167,2)</f>
        <v>0</v>
      </c>
      <c r="BL167" s="20" t="s">
        <v>421</v>
      </c>
      <c r="BM167" s="227" t="s">
        <v>443</v>
      </c>
    </row>
    <row r="168" s="2" customFormat="1">
      <c r="A168" s="41"/>
      <c r="B168" s="42"/>
      <c r="C168" s="43"/>
      <c r="D168" s="236" t="s">
        <v>390</v>
      </c>
      <c r="E168" s="43"/>
      <c r="F168" s="282" t="s">
        <v>444</v>
      </c>
      <c r="G168" s="43"/>
      <c r="H168" s="43"/>
      <c r="I168" s="231"/>
      <c r="J168" s="43"/>
      <c r="K168" s="43"/>
      <c r="L168" s="47"/>
      <c r="M168" s="232"/>
      <c r="N168" s="233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390</v>
      </c>
      <c r="AU168" s="20" t="s">
        <v>79</v>
      </c>
    </row>
    <row r="169" s="14" customFormat="1">
      <c r="A169" s="14"/>
      <c r="B169" s="245"/>
      <c r="C169" s="246"/>
      <c r="D169" s="236" t="s">
        <v>178</v>
      </c>
      <c r="E169" s="246"/>
      <c r="F169" s="248" t="s">
        <v>445</v>
      </c>
      <c r="G169" s="246"/>
      <c r="H169" s="249">
        <v>310.38600000000002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178</v>
      </c>
      <c r="AU169" s="255" t="s">
        <v>79</v>
      </c>
      <c r="AV169" s="14" t="s">
        <v>79</v>
      </c>
      <c r="AW169" s="14" t="s">
        <v>4</v>
      </c>
      <c r="AX169" s="14" t="s">
        <v>77</v>
      </c>
      <c r="AY169" s="255" t="s">
        <v>167</v>
      </c>
    </row>
    <row r="170" s="2" customFormat="1" ht="33" customHeight="1">
      <c r="A170" s="41"/>
      <c r="B170" s="42"/>
      <c r="C170" s="216" t="s">
        <v>294</v>
      </c>
      <c r="D170" s="216" t="s">
        <v>169</v>
      </c>
      <c r="E170" s="217" t="s">
        <v>446</v>
      </c>
      <c r="F170" s="218" t="s">
        <v>447</v>
      </c>
      <c r="G170" s="219" t="s">
        <v>265</v>
      </c>
      <c r="H170" s="220">
        <v>1</v>
      </c>
      <c r="I170" s="221"/>
      <c r="J170" s="222">
        <f>ROUND(I170*H170,2)</f>
        <v>0</v>
      </c>
      <c r="K170" s="218" t="s">
        <v>19</v>
      </c>
      <c r="L170" s="47"/>
      <c r="M170" s="223" t="s">
        <v>19</v>
      </c>
      <c r="N170" s="224" t="s">
        <v>41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421</v>
      </c>
      <c r="AT170" s="227" t="s">
        <v>169</v>
      </c>
      <c r="AU170" s="227" t="s">
        <v>79</v>
      </c>
      <c r="AY170" s="20" t="s">
        <v>167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77</v>
      </c>
      <c r="BK170" s="228">
        <f>ROUND(I170*H170,2)</f>
        <v>0</v>
      </c>
      <c r="BL170" s="20" t="s">
        <v>421</v>
      </c>
      <c r="BM170" s="227" t="s">
        <v>448</v>
      </c>
    </row>
    <row r="171" s="2" customFormat="1">
      <c r="A171" s="41"/>
      <c r="B171" s="42"/>
      <c r="C171" s="43"/>
      <c r="D171" s="236" t="s">
        <v>390</v>
      </c>
      <c r="E171" s="43"/>
      <c r="F171" s="282" t="s">
        <v>449</v>
      </c>
      <c r="G171" s="43"/>
      <c r="H171" s="43"/>
      <c r="I171" s="231"/>
      <c r="J171" s="43"/>
      <c r="K171" s="43"/>
      <c r="L171" s="47"/>
      <c r="M171" s="232"/>
      <c r="N171" s="233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390</v>
      </c>
      <c r="AU171" s="20" t="s">
        <v>79</v>
      </c>
    </row>
    <row r="172" s="14" customFormat="1">
      <c r="A172" s="14"/>
      <c r="B172" s="245"/>
      <c r="C172" s="246"/>
      <c r="D172" s="236" t="s">
        <v>178</v>
      </c>
      <c r="E172" s="247" t="s">
        <v>19</v>
      </c>
      <c r="F172" s="248" t="s">
        <v>450</v>
      </c>
      <c r="G172" s="246"/>
      <c r="H172" s="249">
        <v>1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178</v>
      </c>
      <c r="AU172" s="255" t="s">
        <v>79</v>
      </c>
      <c r="AV172" s="14" t="s">
        <v>79</v>
      </c>
      <c r="AW172" s="14" t="s">
        <v>32</v>
      </c>
      <c r="AX172" s="14" t="s">
        <v>70</v>
      </c>
      <c r="AY172" s="255" t="s">
        <v>167</v>
      </c>
    </row>
    <row r="173" s="15" customFormat="1">
      <c r="A173" s="15"/>
      <c r="B173" s="256"/>
      <c r="C173" s="257"/>
      <c r="D173" s="236" t="s">
        <v>178</v>
      </c>
      <c r="E173" s="258" t="s">
        <v>19</v>
      </c>
      <c r="F173" s="259" t="s">
        <v>181</v>
      </c>
      <c r="G173" s="257"/>
      <c r="H173" s="260">
        <v>1</v>
      </c>
      <c r="I173" s="261"/>
      <c r="J173" s="257"/>
      <c r="K173" s="257"/>
      <c r="L173" s="262"/>
      <c r="M173" s="263"/>
      <c r="N173" s="264"/>
      <c r="O173" s="264"/>
      <c r="P173" s="264"/>
      <c r="Q173" s="264"/>
      <c r="R173" s="264"/>
      <c r="S173" s="264"/>
      <c r="T173" s="26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6" t="s">
        <v>178</v>
      </c>
      <c r="AU173" s="266" t="s">
        <v>79</v>
      </c>
      <c r="AV173" s="15" t="s">
        <v>174</v>
      </c>
      <c r="AW173" s="15" t="s">
        <v>32</v>
      </c>
      <c r="AX173" s="15" t="s">
        <v>77</v>
      </c>
      <c r="AY173" s="266" t="s">
        <v>167</v>
      </c>
    </row>
    <row r="174" s="2" customFormat="1" ht="37.8" customHeight="1">
      <c r="A174" s="41"/>
      <c r="B174" s="42"/>
      <c r="C174" s="216" t="s">
        <v>7</v>
      </c>
      <c r="D174" s="216" t="s">
        <v>169</v>
      </c>
      <c r="E174" s="217" t="s">
        <v>451</v>
      </c>
      <c r="F174" s="218" t="s">
        <v>452</v>
      </c>
      <c r="G174" s="219" t="s">
        <v>265</v>
      </c>
      <c r="H174" s="220">
        <v>2</v>
      </c>
      <c r="I174" s="221"/>
      <c r="J174" s="222">
        <f>ROUND(I174*H174,2)</f>
        <v>0</v>
      </c>
      <c r="K174" s="218" t="s">
        <v>19</v>
      </c>
      <c r="L174" s="47"/>
      <c r="M174" s="223" t="s">
        <v>19</v>
      </c>
      <c r="N174" s="224" t="s">
        <v>41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421</v>
      </c>
      <c r="AT174" s="227" t="s">
        <v>169</v>
      </c>
      <c r="AU174" s="227" t="s">
        <v>79</v>
      </c>
      <c r="AY174" s="20" t="s">
        <v>167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77</v>
      </c>
      <c r="BK174" s="228">
        <f>ROUND(I174*H174,2)</f>
        <v>0</v>
      </c>
      <c r="BL174" s="20" t="s">
        <v>421</v>
      </c>
      <c r="BM174" s="227" t="s">
        <v>453</v>
      </c>
    </row>
    <row r="175" s="2" customFormat="1">
      <c r="A175" s="41"/>
      <c r="B175" s="42"/>
      <c r="C175" s="43"/>
      <c r="D175" s="236" t="s">
        <v>390</v>
      </c>
      <c r="E175" s="43"/>
      <c r="F175" s="282" t="s">
        <v>449</v>
      </c>
      <c r="G175" s="43"/>
      <c r="H175" s="43"/>
      <c r="I175" s="231"/>
      <c r="J175" s="43"/>
      <c r="K175" s="43"/>
      <c r="L175" s="47"/>
      <c r="M175" s="232"/>
      <c r="N175" s="233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390</v>
      </c>
      <c r="AU175" s="20" t="s">
        <v>79</v>
      </c>
    </row>
    <row r="176" s="14" customFormat="1">
      <c r="A176" s="14"/>
      <c r="B176" s="245"/>
      <c r="C176" s="246"/>
      <c r="D176" s="236" t="s">
        <v>178</v>
      </c>
      <c r="E176" s="247" t="s">
        <v>19</v>
      </c>
      <c r="F176" s="248" t="s">
        <v>454</v>
      </c>
      <c r="G176" s="246"/>
      <c r="H176" s="249">
        <v>2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178</v>
      </c>
      <c r="AU176" s="255" t="s">
        <v>79</v>
      </c>
      <c r="AV176" s="14" t="s">
        <v>79</v>
      </c>
      <c r="AW176" s="14" t="s">
        <v>32</v>
      </c>
      <c r="AX176" s="14" t="s">
        <v>70</v>
      </c>
      <c r="AY176" s="255" t="s">
        <v>167</v>
      </c>
    </row>
    <row r="177" s="15" customFormat="1">
      <c r="A177" s="15"/>
      <c r="B177" s="256"/>
      <c r="C177" s="257"/>
      <c r="D177" s="236" t="s">
        <v>178</v>
      </c>
      <c r="E177" s="258" t="s">
        <v>19</v>
      </c>
      <c r="F177" s="259" t="s">
        <v>181</v>
      </c>
      <c r="G177" s="257"/>
      <c r="H177" s="260">
        <v>2</v>
      </c>
      <c r="I177" s="261"/>
      <c r="J177" s="257"/>
      <c r="K177" s="257"/>
      <c r="L177" s="262"/>
      <c r="M177" s="263"/>
      <c r="N177" s="264"/>
      <c r="O177" s="264"/>
      <c r="P177" s="264"/>
      <c r="Q177" s="264"/>
      <c r="R177" s="264"/>
      <c r="S177" s="264"/>
      <c r="T177" s="26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6" t="s">
        <v>178</v>
      </c>
      <c r="AU177" s="266" t="s">
        <v>79</v>
      </c>
      <c r="AV177" s="15" t="s">
        <v>174</v>
      </c>
      <c r="AW177" s="15" t="s">
        <v>32</v>
      </c>
      <c r="AX177" s="15" t="s">
        <v>77</v>
      </c>
      <c r="AY177" s="266" t="s">
        <v>167</v>
      </c>
    </row>
    <row r="178" s="2" customFormat="1" ht="24.15" customHeight="1">
      <c r="A178" s="41"/>
      <c r="B178" s="42"/>
      <c r="C178" s="216" t="s">
        <v>303</v>
      </c>
      <c r="D178" s="216" t="s">
        <v>169</v>
      </c>
      <c r="E178" s="217" t="s">
        <v>455</v>
      </c>
      <c r="F178" s="218" t="s">
        <v>456</v>
      </c>
      <c r="G178" s="219" t="s">
        <v>265</v>
      </c>
      <c r="H178" s="220">
        <v>1</v>
      </c>
      <c r="I178" s="221"/>
      <c r="J178" s="222">
        <f>ROUND(I178*H178,2)</f>
        <v>0</v>
      </c>
      <c r="K178" s="218" t="s">
        <v>19</v>
      </c>
      <c r="L178" s="47"/>
      <c r="M178" s="223" t="s">
        <v>19</v>
      </c>
      <c r="N178" s="224" t="s">
        <v>41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421</v>
      </c>
      <c r="AT178" s="227" t="s">
        <v>169</v>
      </c>
      <c r="AU178" s="227" t="s">
        <v>79</v>
      </c>
      <c r="AY178" s="20" t="s">
        <v>167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77</v>
      </c>
      <c r="BK178" s="228">
        <f>ROUND(I178*H178,2)</f>
        <v>0</v>
      </c>
      <c r="BL178" s="20" t="s">
        <v>421</v>
      </c>
      <c r="BM178" s="227" t="s">
        <v>457</v>
      </c>
    </row>
    <row r="179" s="2" customFormat="1">
      <c r="A179" s="41"/>
      <c r="B179" s="42"/>
      <c r="C179" s="43"/>
      <c r="D179" s="236" t="s">
        <v>390</v>
      </c>
      <c r="E179" s="43"/>
      <c r="F179" s="282" t="s">
        <v>449</v>
      </c>
      <c r="G179" s="43"/>
      <c r="H179" s="43"/>
      <c r="I179" s="231"/>
      <c r="J179" s="43"/>
      <c r="K179" s="43"/>
      <c r="L179" s="47"/>
      <c r="M179" s="232"/>
      <c r="N179" s="233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390</v>
      </c>
      <c r="AU179" s="20" t="s">
        <v>79</v>
      </c>
    </row>
    <row r="180" s="14" customFormat="1">
      <c r="A180" s="14"/>
      <c r="B180" s="245"/>
      <c r="C180" s="246"/>
      <c r="D180" s="236" t="s">
        <v>178</v>
      </c>
      <c r="E180" s="247" t="s">
        <v>19</v>
      </c>
      <c r="F180" s="248" t="s">
        <v>458</v>
      </c>
      <c r="G180" s="246"/>
      <c r="H180" s="249">
        <v>1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178</v>
      </c>
      <c r="AU180" s="255" t="s">
        <v>79</v>
      </c>
      <c r="AV180" s="14" t="s">
        <v>79</v>
      </c>
      <c r="AW180" s="14" t="s">
        <v>32</v>
      </c>
      <c r="AX180" s="14" t="s">
        <v>70</v>
      </c>
      <c r="AY180" s="255" t="s">
        <v>167</v>
      </c>
    </row>
    <row r="181" s="15" customFormat="1">
      <c r="A181" s="15"/>
      <c r="B181" s="256"/>
      <c r="C181" s="257"/>
      <c r="D181" s="236" t="s">
        <v>178</v>
      </c>
      <c r="E181" s="258" t="s">
        <v>19</v>
      </c>
      <c r="F181" s="259" t="s">
        <v>181</v>
      </c>
      <c r="G181" s="257"/>
      <c r="H181" s="260">
        <v>1</v>
      </c>
      <c r="I181" s="261"/>
      <c r="J181" s="257"/>
      <c r="K181" s="257"/>
      <c r="L181" s="262"/>
      <c r="M181" s="263"/>
      <c r="N181" s="264"/>
      <c r="O181" s="264"/>
      <c r="P181" s="264"/>
      <c r="Q181" s="264"/>
      <c r="R181" s="264"/>
      <c r="S181" s="264"/>
      <c r="T181" s="26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6" t="s">
        <v>178</v>
      </c>
      <c r="AU181" s="266" t="s">
        <v>79</v>
      </c>
      <c r="AV181" s="15" t="s">
        <v>174</v>
      </c>
      <c r="AW181" s="15" t="s">
        <v>32</v>
      </c>
      <c r="AX181" s="15" t="s">
        <v>77</v>
      </c>
      <c r="AY181" s="266" t="s">
        <v>167</v>
      </c>
    </row>
    <row r="182" s="2" customFormat="1" ht="24.15" customHeight="1">
      <c r="A182" s="41"/>
      <c r="B182" s="42"/>
      <c r="C182" s="216" t="s">
        <v>308</v>
      </c>
      <c r="D182" s="216" t="s">
        <v>169</v>
      </c>
      <c r="E182" s="217" t="s">
        <v>459</v>
      </c>
      <c r="F182" s="218" t="s">
        <v>460</v>
      </c>
      <c r="G182" s="219" t="s">
        <v>265</v>
      </c>
      <c r="H182" s="220">
        <v>1</v>
      </c>
      <c r="I182" s="221"/>
      <c r="J182" s="222">
        <f>ROUND(I182*H182,2)</f>
        <v>0</v>
      </c>
      <c r="K182" s="218" t="s">
        <v>19</v>
      </c>
      <c r="L182" s="47"/>
      <c r="M182" s="223" t="s">
        <v>19</v>
      </c>
      <c r="N182" s="224" t="s">
        <v>41</v>
      </c>
      <c r="O182" s="87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421</v>
      </c>
      <c r="AT182" s="227" t="s">
        <v>169</v>
      </c>
      <c r="AU182" s="227" t="s">
        <v>79</v>
      </c>
      <c r="AY182" s="20" t="s">
        <v>167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77</v>
      </c>
      <c r="BK182" s="228">
        <f>ROUND(I182*H182,2)</f>
        <v>0</v>
      </c>
      <c r="BL182" s="20" t="s">
        <v>421</v>
      </c>
      <c r="BM182" s="227" t="s">
        <v>461</v>
      </c>
    </row>
    <row r="183" s="2" customFormat="1">
      <c r="A183" s="41"/>
      <c r="B183" s="42"/>
      <c r="C183" s="43"/>
      <c r="D183" s="236" t="s">
        <v>390</v>
      </c>
      <c r="E183" s="43"/>
      <c r="F183" s="282" t="s">
        <v>449</v>
      </c>
      <c r="G183" s="43"/>
      <c r="H183" s="43"/>
      <c r="I183" s="231"/>
      <c r="J183" s="43"/>
      <c r="K183" s="43"/>
      <c r="L183" s="47"/>
      <c r="M183" s="232"/>
      <c r="N183" s="233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390</v>
      </c>
      <c r="AU183" s="20" t="s">
        <v>79</v>
      </c>
    </row>
    <row r="184" s="14" customFormat="1">
      <c r="A184" s="14"/>
      <c r="B184" s="245"/>
      <c r="C184" s="246"/>
      <c r="D184" s="236" t="s">
        <v>178</v>
      </c>
      <c r="E184" s="247" t="s">
        <v>19</v>
      </c>
      <c r="F184" s="248" t="s">
        <v>462</v>
      </c>
      <c r="G184" s="246"/>
      <c r="H184" s="249">
        <v>1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178</v>
      </c>
      <c r="AU184" s="255" t="s">
        <v>79</v>
      </c>
      <c r="AV184" s="14" t="s">
        <v>79</v>
      </c>
      <c r="AW184" s="14" t="s">
        <v>32</v>
      </c>
      <c r="AX184" s="14" t="s">
        <v>70</v>
      </c>
      <c r="AY184" s="255" t="s">
        <v>167</v>
      </c>
    </row>
    <row r="185" s="15" customFormat="1">
      <c r="A185" s="15"/>
      <c r="B185" s="256"/>
      <c r="C185" s="257"/>
      <c r="D185" s="236" t="s">
        <v>178</v>
      </c>
      <c r="E185" s="258" t="s">
        <v>19</v>
      </c>
      <c r="F185" s="259" t="s">
        <v>181</v>
      </c>
      <c r="G185" s="257"/>
      <c r="H185" s="260">
        <v>1</v>
      </c>
      <c r="I185" s="261"/>
      <c r="J185" s="257"/>
      <c r="K185" s="257"/>
      <c r="L185" s="262"/>
      <c r="M185" s="263"/>
      <c r="N185" s="264"/>
      <c r="O185" s="264"/>
      <c r="P185" s="264"/>
      <c r="Q185" s="264"/>
      <c r="R185" s="264"/>
      <c r="S185" s="264"/>
      <c r="T185" s="26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6" t="s">
        <v>178</v>
      </c>
      <c r="AU185" s="266" t="s">
        <v>79</v>
      </c>
      <c r="AV185" s="15" t="s">
        <v>174</v>
      </c>
      <c r="AW185" s="15" t="s">
        <v>32</v>
      </c>
      <c r="AX185" s="15" t="s">
        <v>77</v>
      </c>
      <c r="AY185" s="266" t="s">
        <v>167</v>
      </c>
    </row>
    <row r="186" s="2" customFormat="1" ht="37.8" customHeight="1">
      <c r="A186" s="41"/>
      <c r="B186" s="42"/>
      <c r="C186" s="216" t="s">
        <v>315</v>
      </c>
      <c r="D186" s="216" t="s">
        <v>169</v>
      </c>
      <c r="E186" s="217" t="s">
        <v>463</v>
      </c>
      <c r="F186" s="218" t="s">
        <v>464</v>
      </c>
      <c r="G186" s="219" t="s">
        <v>265</v>
      </c>
      <c r="H186" s="220">
        <v>1</v>
      </c>
      <c r="I186" s="221"/>
      <c r="J186" s="222">
        <f>ROUND(I186*H186,2)</f>
        <v>0</v>
      </c>
      <c r="K186" s="218" t="s">
        <v>19</v>
      </c>
      <c r="L186" s="47"/>
      <c r="M186" s="223" t="s">
        <v>19</v>
      </c>
      <c r="N186" s="224" t="s">
        <v>41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421</v>
      </c>
      <c r="AT186" s="227" t="s">
        <v>169</v>
      </c>
      <c r="AU186" s="227" t="s">
        <v>79</v>
      </c>
      <c r="AY186" s="20" t="s">
        <v>167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77</v>
      </c>
      <c r="BK186" s="228">
        <f>ROUND(I186*H186,2)</f>
        <v>0</v>
      </c>
      <c r="BL186" s="20" t="s">
        <v>421</v>
      </c>
      <c r="BM186" s="227" t="s">
        <v>465</v>
      </c>
    </row>
    <row r="187" s="2" customFormat="1">
      <c r="A187" s="41"/>
      <c r="B187" s="42"/>
      <c r="C187" s="43"/>
      <c r="D187" s="236" t="s">
        <v>390</v>
      </c>
      <c r="E187" s="43"/>
      <c r="F187" s="282" t="s">
        <v>449</v>
      </c>
      <c r="G187" s="43"/>
      <c r="H187" s="43"/>
      <c r="I187" s="231"/>
      <c r="J187" s="43"/>
      <c r="K187" s="43"/>
      <c r="L187" s="47"/>
      <c r="M187" s="232"/>
      <c r="N187" s="233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390</v>
      </c>
      <c r="AU187" s="20" t="s">
        <v>79</v>
      </c>
    </row>
    <row r="188" s="14" customFormat="1">
      <c r="A188" s="14"/>
      <c r="B188" s="245"/>
      <c r="C188" s="246"/>
      <c r="D188" s="236" t="s">
        <v>178</v>
      </c>
      <c r="E188" s="247" t="s">
        <v>19</v>
      </c>
      <c r="F188" s="248" t="s">
        <v>466</v>
      </c>
      <c r="G188" s="246"/>
      <c r="H188" s="249">
        <v>1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5" t="s">
        <v>178</v>
      </c>
      <c r="AU188" s="255" t="s">
        <v>79</v>
      </c>
      <c r="AV188" s="14" t="s">
        <v>79</v>
      </c>
      <c r="AW188" s="14" t="s">
        <v>32</v>
      </c>
      <c r="AX188" s="14" t="s">
        <v>70</v>
      </c>
      <c r="AY188" s="255" t="s">
        <v>167</v>
      </c>
    </row>
    <row r="189" s="15" customFormat="1">
      <c r="A189" s="15"/>
      <c r="B189" s="256"/>
      <c r="C189" s="257"/>
      <c r="D189" s="236" t="s">
        <v>178</v>
      </c>
      <c r="E189" s="258" t="s">
        <v>19</v>
      </c>
      <c r="F189" s="259" t="s">
        <v>181</v>
      </c>
      <c r="G189" s="257"/>
      <c r="H189" s="260">
        <v>1</v>
      </c>
      <c r="I189" s="261"/>
      <c r="J189" s="257"/>
      <c r="K189" s="257"/>
      <c r="L189" s="262"/>
      <c r="M189" s="263"/>
      <c r="N189" s="264"/>
      <c r="O189" s="264"/>
      <c r="P189" s="264"/>
      <c r="Q189" s="264"/>
      <c r="R189" s="264"/>
      <c r="S189" s="264"/>
      <c r="T189" s="26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66" t="s">
        <v>178</v>
      </c>
      <c r="AU189" s="266" t="s">
        <v>79</v>
      </c>
      <c r="AV189" s="15" t="s">
        <v>174</v>
      </c>
      <c r="AW189" s="15" t="s">
        <v>32</v>
      </c>
      <c r="AX189" s="15" t="s">
        <v>77</v>
      </c>
      <c r="AY189" s="266" t="s">
        <v>167</v>
      </c>
    </row>
    <row r="190" s="2" customFormat="1" ht="37.8" customHeight="1">
      <c r="A190" s="41"/>
      <c r="B190" s="42"/>
      <c r="C190" s="216" t="s">
        <v>321</v>
      </c>
      <c r="D190" s="216" t="s">
        <v>169</v>
      </c>
      <c r="E190" s="217" t="s">
        <v>467</v>
      </c>
      <c r="F190" s="218" t="s">
        <v>464</v>
      </c>
      <c r="G190" s="219" t="s">
        <v>265</v>
      </c>
      <c r="H190" s="220">
        <v>1</v>
      </c>
      <c r="I190" s="221"/>
      <c r="J190" s="222">
        <f>ROUND(I190*H190,2)</f>
        <v>0</v>
      </c>
      <c r="K190" s="218" t="s">
        <v>19</v>
      </c>
      <c r="L190" s="47"/>
      <c r="M190" s="223" t="s">
        <v>19</v>
      </c>
      <c r="N190" s="224" t="s">
        <v>41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421</v>
      </c>
      <c r="AT190" s="227" t="s">
        <v>169</v>
      </c>
      <c r="AU190" s="227" t="s">
        <v>79</v>
      </c>
      <c r="AY190" s="20" t="s">
        <v>167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77</v>
      </c>
      <c r="BK190" s="228">
        <f>ROUND(I190*H190,2)</f>
        <v>0</v>
      </c>
      <c r="BL190" s="20" t="s">
        <v>421</v>
      </c>
      <c r="BM190" s="227" t="s">
        <v>468</v>
      </c>
    </row>
    <row r="191" s="2" customFormat="1">
      <c r="A191" s="41"/>
      <c r="B191" s="42"/>
      <c r="C191" s="43"/>
      <c r="D191" s="236" t="s">
        <v>390</v>
      </c>
      <c r="E191" s="43"/>
      <c r="F191" s="282" t="s">
        <v>449</v>
      </c>
      <c r="G191" s="43"/>
      <c r="H191" s="43"/>
      <c r="I191" s="231"/>
      <c r="J191" s="43"/>
      <c r="K191" s="43"/>
      <c r="L191" s="47"/>
      <c r="M191" s="232"/>
      <c r="N191" s="233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390</v>
      </c>
      <c r="AU191" s="20" t="s">
        <v>79</v>
      </c>
    </row>
    <row r="192" s="14" customFormat="1">
      <c r="A192" s="14"/>
      <c r="B192" s="245"/>
      <c r="C192" s="246"/>
      <c r="D192" s="236" t="s">
        <v>178</v>
      </c>
      <c r="E192" s="247" t="s">
        <v>19</v>
      </c>
      <c r="F192" s="248" t="s">
        <v>466</v>
      </c>
      <c r="G192" s="246"/>
      <c r="H192" s="249">
        <v>1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178</v>
      </c>
      <c r="AU192" s="255" t="s">
        <v>79</v>
      </c>
      <c r="AV192" s="14" t="s">
        <v>79</v>
      </c>
      <c r="AW192" s="14" t="s">
        <v>32</v>
      </c>
      <c r="AX192" s="14" t="s">
        <v>70</v>
      </c>
      <c r="AY192" s="255" t="s">
        <v>167</v>
      </c>
    </row>
    <row r="193" s="15" customFormat="1">
      <c r="A193" s="15"/>
      <c r="B193" s="256"/>
      <c r="C193" s="257"/>
      <c r="D193" s="236" t="s">
        <v>178</v>
      </c>
      <c r="E193" s="258" t="s">
        <v>19</v>
      </c>
      <c r="F193" s="259" t="s">
        <v>181</v>
      </c>
      <c r="G193" s="257"/>
      <c r="H193" s="260">
        <v>1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6" t="s">
        <v>178</v>
      </c>
      <c r="AU193" s="266" t="s">
        <v>79</v>
      </c>
      <c r="AV193" s="15" t="s">
        <v>174</v>
      </c>
      <c r="AW193" s="15" t="s">
        <v>32</v>
      </c>
      <c r="AX193" s="15" t="s">
        <v>77</v>
      </c>
      <c r="AY193" s="266" t="s">
        <v>167</v>
      </c>
    </row>
    <row r="194" s="2" customFormat="1" ht="24.15" customHeight="1">
      <c r="A194" s="41"/>
      <c r="B194" s="42"/>
      <c r="C194" s="216" t="s">
        <v>326</v>
      </c>
      <c r="D194" s="216" t="s">
        <v>169</v>
      </c>
      <c r="E194" s="217" t="s">
        <v>469</v>
      </c>
      <c r="F194" s="218" t="s">
        <v>470</v>
      </c>
      <c r="G194" s="219" t="s">
        <v>184</v>
      </c>
      <c r="H194" s="220">
        <v>10.996</v>
      </c>
      <c r="I194" s="221"/>
      <c r="J194" s="222">
        <f>ROUND(I194*H194,2)</f>
        <v>0</v>
      </c>
      <c r="K194" s="218" t="s">
        <v>19</v>
      </c>
      <c r="L194" s="47"/>
      <c r="M194" s="223" t="s">
        <v>19</v>
      </c>
      <c r="N194" s="224" t="s">
        <v>41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421</v>
      </c>
      <c r="AT194" s="227" t="s">
        <v>169</v>
      </c>
      <c r="AU194" s="227" t="s">
        <v>79</v>
      </c>
      <c r="AY194" s="20" t="s">
        <v>167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77</v>
      </c>
      <c r="BK194" s="228">
        <f>ROUND(I194*H194,2)</f>
        <v>0</v>
      </c>
      <c r="BL194" s="20" t="s">
        <v>421</v>
      </c>
      <c r="BM194" s="227" t="s">
        <v>471</v>
      </c>
    </row>
    <row r="195" s="2" customFormat="1">
      <c r="A195" s="41"/>
      <c r="B195" s="42"/>
      <c r="C195" s="43"/>
      <c r="D195" s="236" t="s">
        <v>390</v>
      </c>
      <c r="E195" s="43"/>
      <c r="F195" s="282" t="s">
        <v>472</v>
      </c>
      <c r="G195" s="43"/>
      <c r="H195" s="43"/>
      <c r="I195" s="231"/>
      <c r="J195" s="43"/>
      <c r="K195" s="43"/>
      <c r="L195" s="47"/>
      <c r="M195" s="232"/>
      <c r="N195" s="233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390</v>
      </c>
      <c r="AU195" s="20" t="s">
        <v>79</v>
      </c>
    </row>
    <row r="196" s="14" customFormat="1">
      <c r="A196" s="14"/>
      <c r="B196" s="245"/>
      <c r="C196" s="246"/>
      <c r="D196" s="236" t="s">
        <v>178</v>
      </c>
      <c r="E196" s="247" t="s">
        <v>19</v>
      </c>
      <c r="F196" s="248" t="s">
        <v>473</v>
      </c>
      <c r="G196" s="246"/>
      <c r="H196" s="249">
        <v>10.996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178</v>
      </c>
      <c r="AU196" s="255" t="s">
        <v>79</v>
      </c>
      <c r="AV196" s="14" t="s">
        <v>79</v>
      </c>
      <c r="AW196" s="14" t="s">
        <v>32</v>
      </c>
      <c r="AX196" s="14" t="s">
        <v>70</v>
      </c>
      <c r="AY196" s="255" t="s">
        <v>167</v>
      </c>
    </row>
    <row r="197" s="15" customFormat="1">
      <c r="A197" s="15"/>
      <c r="B197" s="256"/>
      <c r="C197" s="257"/>
      <c r="D197" s="236" t="s">
        <v>178</v>
      </c>
      <c r="E197" s="258" t="s">
        <v>19</v>
      </c>
      <c r="F197" s="259" t="s">
        <v>181</v>
      </c>
      <c r="G197" s="257"/>
      <c r="H197" s="260">
        <v>10.996</v>
      </c>
      <c r="I197" s="261"/>
      <c r="J197" s="257"/>
      <c r="K197" s="257"/>
      <c r="L197" s="262"/>
      <c r="M197" s="263"/>
      <c r="N197" s="264"/>
      <c r="O197" s="264"/>
      <c r="P197" s="264"/>
      <c r="Q197" s="264"/>
      <c r="R197" s="264"/>
      <c r="S197" s="264"/>
      <c r="T197" s="26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6" t="s">
        <v>178</v>
      </c>
      <c r="AU197" s="266" t="s">
        <v>79</v>
      </c>
      <c r="AV197" s="15" t="s">
        <v>174</v>
      </c>
      <c r="AW197" s="15" t="s">
        <v>32</v>
      </c>
      <c r="AX197" s="15" t="s">
        <v>77</v>
      </c>
      <c r="AY197" s="266" t="s">
        <v>167</v>
      </c>
    </row>
    <row r="198" s="2" customFormat="1" ht="24.15" customHeight="1">
      <c r="A198" s="41"/>
      <c r="B198" s="42"/>
      <c r="C198" s="216" t="s">
        <v>332</v>
      </c>
      <c r="D198" s="216" t="s">
        <v>169</v>
      </c>
      <c r="E198" s="217" t="s">
        <v>474</v>
      </c>
      <c r="F198" s="218" t="s">
        <v>475</v>
      </c>
      <c r="G198" s="219" t="s">
        <v>184</v>
      </c>
      <c r="H198" s="220">
        <v>11.259</v>
      </c>
      <c r="I198" s="221"/>
      <c r="J198" s="222">
        <f>ROUND(I198*H198,2)</f>
        <v>0</v>
      </c>
      <c r="K198" s="218" t="s">
        <v>19</v>
      </c>
      <c r="L198" s="47"/>
      <c r="M198" s="223" t="s">
        <v>19</v>
      </c>
      <c r="N198" s="224" t="s">
        <v>41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421</v>
      </c>
      <c r="AT198" s="227" t="s">
        <v>169</v>
      </c>
      <c r="AU198" s="227" t="s">
        <v>79</v>
      </c>
      <c r="AY198" s="20" t="s">
        <v>167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77</v>
      </c>
      <c r="BK198" s="228">
        <f>ROUND(I198*H198,2)</f>
        <v>0</v>
      </c>
      <c r="BL198" s="20" t="s">
        <v>421</v>
      </c>
      <c r="BM198" s="227" t="s">
        <v>476</v>
      </c>
    </row>
    <row r="199" s="2" customFormat="1">
      <c r="A199" s="41"/>
      <c r="B199" s="42"/>
      <c r="C199" s="43"/>
      <c r="D199" s="236" t="s">
        <v>390</v>
      </c>
      <c r="E199" s="43"/>
      <c r="F199" s="282" t="s">
        <v>477</v>
      </c>
      <c r="G199" s="43"/>
      <c r="H199" s="43"/>
      <c r="I199" s="231"/>
      <c r="J199" s="43"/>
      <c r="K199" s="43"/>
      <c r="L199" s="47"/>
      <c r="M199" s="232"/>
      <c r="N199" s="233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390</v>
      </c>
      <c r="AU199" s="20" t="s">
        <v>79</v>
      </c>
    </row>
    <row r="200" s="14" customFormat="1">
      <c r="A200" s="14"/>
      <c r="B200" s="245"/>
      <c r="C200" s="246"/>
      <c r="D200" s="236" t="s">
        <v>178</v>
      </c>
      <c r="E200" s="247" t="s">
        <v>19</v>
      </c>
      <c r="F200" s="248" t="s">
        <v>478</v>
      </c>
      <c r="G200" s="246"/>
      <c r="H200" s="249">
        <v>11.259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5" t="s">
        <v>178</v>
      </c>
      <c r="AU200" s="255" t="s">
        <v>79</v>
      </c>
      <c r="AV200" s="14" t="s">
        <v>79</v>
      </c>
      <c r="AW200" s="14" t="s">
        <v>32</v>
      </c>
      <c r="AX200" s="14" t="s">
        <v>70</v>
      </c>
      <c r="AY200" s="255" t="s">
        <v>167</v>
      </c>
    </row>
    <row r="201" s="15" customFormat="1">
      <c r="A201" s="15"/>
      <c r="B201" s="256"/>
      <c r="C201" s="257"/>
      <c r="D201" s="236" t="s">
        <v>178</v>
      </c>
      <c r="E201" s="258" t="s">
        <v>19</v>
      </c>
      <c r="F201" s="259" t="s">
        <v>181</v>
      </c>
      <c r="G201" s="257"/>
      <c r="H201" s="260">
        <v>11.259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6" t="s">
        <v>178</v>
      </c>
      <c r="AU201" s="266" t="s">
        <v>79</v>
      </c>
      <c r="AV201" s="15" t="s">
        <v>174</v>
      </c>
      <c r="AW201" s="15" t="s">
        <v>32</v>
      </c>
      <c r="AX201" s="15" t="s">
        <v>77</v>
      </c>
      <c r="AY201" s="266" t="s">
        <v>167</v>
      </c>
    </row>
    <row r="202" s="2" customFormat="1" ht="24.15" customHeight="1">
      <c r="A202" s="41"/>
      <c r="B202" s="42"/>
      <c r="C202" s="216" t="s">
        <v>339</v>
      </c>
      <c r="D202" s="216" t="s">
        <v>169</v>
      </c>
      <c r="E202" s="217" t="s">
        <v>479</v>
      </c>
      <c r="F202" s="218" t="s">
        <v>480</v>
      </c>
      <c r="G202" s="219" t="s">
        <v>184</v>
      </c>
      <c r="H202" s="220">
        <v>764.78899999999999</v>
      </c>
      <c r="I202" s="221"/>
      <c r="J202" s="222">
        <f>ROUND(I202*H202,2)</f>
        <v>0</v>
      </c>
      <c r="K202" s="218" t="s">
        <v>19</v>
      </c>
      <c r="L202" s="47"/>
      <c r="M202" s="223" t="s">
        <v>19</v>
      </c>
      <c r="N202" s="224" t="s">
        <v>41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421</v>
      </c>
      <c r="AT202" s="227" t="s">
        <v>169</v>
      </c>
      <c r="AU202" s="227" t="s">
        <v>79</v>
      </c>
      <c r="AY202" s="20" t="s">
        <v>167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77</v>
      </c>
      <c r="BK202" s="228">
        <f>ROUND(I202*H202,2)</f>
        <v>0</v>
      </c>
      <c r="BL202" s="20" t="s">
        <v>421</v>
      </c>
      <c r="BM202" s="227" t="s">
        <v>481</v>
      </c>
    </row>
    <row r="203" s="2" customFormat="1">
      <c r="A203" s="41"/>
      <c r="B203" s="42"/>
      <c r="C203" s="43"/>
      <c r="D203" s="236" t="s">
        <v>390</v>
      </c>
      <c r="E203" s="43"/>
      <c r="F203" s="282" t="s">
        <v>472</v>
      </c>
      <c r="G203" s="43"/>
      <c r="H203" s="43"/>
      <c r="I203" s="231"/>
      <c r="J203" s="43"/>
      <c r="K203" s="43"/>
      <c r="L203" s="47"/>
      <c r="M203" s="232"/>
      <c r="N203" s="233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390</v>
      </c>
      <c r="AU203" s="20" t="s">
        <v>79</v>
      </c>
    </row>
    <row r="204" s="14" customFormat="1">
      <c r="A204" s="14"/>
      <c r="B204" s="245"/>
      <c r="C204" s="246"/>
      <c r="D204" s="236" t="s">
        <v>178</v>
      </c>
      <c r="E204" s="247" t="s">
        <v>19</v>
      </c>
      <c r="F204" s="248" t="s">
        <v>482</v>
      </c>
      <c r="G204" s="246"/>
      <c r="H204" s="249">
        <v>764.78899999999999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178</v>
      </c>
      <c r="AU204" s="255" t="s">
        <v>79</v>
      </c>
      <c r="AV204" s="14" t="s">
        <v>79</v>
      </c>
      <c r="AW204" s="14" t="s">
        <v>32</v>
      </c>
      <c r="AX204" s="14" t="s">
        <v>70</v>
      </c>
      <c r="AY204" s="255" t="s">
        <v>167</v>
      </c>
    </row>
    <row r="205" s="15" customFormat="1">
      <c r="A205" s="15"/>
      <c r="B205" s="256"/>
      <c r="C205" s="257"/>
      <c r="D205" s="236" t="s">
        <v>178</v>
      </c>
      <c r="E205" s="258" t="s">
        <v>19</v>
      </c>
      <c r="F205" s="259" t="s">
        <v>181</v>
      </c>
      <c r="G205" s="257"/>
      <c r="H205" s="260">
        <v>764.78899999999999</v>
      </c>
      <c r="I205" s="261"/>
      <c r="J205" s="257"/>
      <c r="K205" s="257"/>
      <c r="L205" s="262"/>
      <c r="M205" s="263"/>
      <c r="N205" s="264"/>
      <c r="O205" s="264"/>
      <c r="P205" s="264"/>
      <c r="Q205" s="264"/>
      <c r="R205" s="264"/>
      <c r="S205" s="264"/>
      <c r="T205" s="26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6" t="s">
        <v>178</v>
      </c>
      <c r="AU205" s="266" t="s">
        <v>79</v>
      </c>
      <c r="AV205" s="15" t="s">
        <v>174</v>
      </c>
      <c r="AW205" s="15" t="s">
        <v>32</v>
      </c>
      <c r="AX205" s="15" t="s">
        <v>77</v>
      </c>
      <c r="AY205" s="266" t="s">
        <v>167</v>
      </c>
    </row>
    <row r="206" s="2" customFormat="1" ht="24.15" customHeight="1">
      <c r="A206" s="41"/>
      <c r="B206" s="42"/>
      <c r="C206" s="216" t="s">
        <v>483</v>
      </c>
      <c r="D206" s="216" t="s">
        <v>169</v>
      </c>
      <c r="E206" s="217" t="s">
        <v>484</v>
      </c>
      <c r="F206" s="218" t="s">
        <v>485</v>
      </c>
      <c r="G206" s="219" t="s">
        <v>184</v>
      </c>
      <c r="H206" s="220">
        <v>783.90899999999999</v>
      </c>
      <c r="I206" s="221"/>
      <c r="J206" s="222">
        <f>ROUND(I206*H206,2)</f>
        <v>0</v>
      </c>
      <c r="K206" s="218" t="s">
        <v>19</v>
      </c>
      <c r="L206" s="47"/>
      <c r="M206" s="223" t="s">
        <v>19</v>
      </c>
      <c r="N206" s="224" t="s">
        <v>41</v>
      </c>
      <c r="O206" s="87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421</v>
      </c>
      <c r="AT206" s="227" t="s">
        <v>169</v>
      </c>
      <c r="AU206" s="227" t="s">
        <v>79</v>
      </c>
      <c r="AY206" s="20" t="s">
        <v>167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77</v>
      </c>
      <c r="BK206" s="228">
        <f>ROUND(I206*H206,2)</f>
        <v>0</v>
      </c>
      <c r="BL206" s="20" t="s">
        <v>421</v>
      </c>
      <c r="BM206" s="227" t="s">
        <v>486</v>
      </c>
    </row>
    <row r="207" s="2" customFormat="1">
      <c r="A207" s="41"/>
      <c r="B207" s="42"/>
      <c r="C207" s="43"/>
      <c r="D207" s="236" t="s">
        <v>390</v>
      </c>
      <c r="E207" s="43"/>
      <c r="F207" s="282" t="s">
        <v>477</v>
      </c>
      <c r="G207" s="43"/>
      <c r="H207" s="43"/>
      <c r="I207" s="231"/>
      <c r="J207" s="43"/>
      <c r="K207" s="43"/>
      <c r="L207" s="47"/>
      <c r="M207" s="232"/>
      <c r="N207" s="233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390</v>
      </c>
      <c r="AU207" s="20" t="s">
        <v>79</v>
      </c>
    </row>
    <row r="208" s="14" customFormat="1">
      <c r="A208" s="14"/>
      <c r="B208" s="245"/>
      <c r="C208" s="246"/>
      <c r="D208" s="236" t="s">
        <v>178</v>
      </c>
      <c r="E208" s="247" t="s">
        <v>19</v>
      </c>
      <c r="F208" s="248" t="s">
        <v>487</v>
      </c>
      <c r="G208" s="246"/>
      <c r="H208" s="249">
        <v>783.90899999999999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178</v>
      </c>
      <c r="AU208" s="255" t="s">
        <v>79</v>
      </c>
      <c r="AV208" s="14" t="s">
        <v>79</v>
      </c>
      <c r="AW208" s="14" t="s">
        <v>32</v>
      </c>
      <c r="AX208" s="14" t="s">
        <v>70</v>
      </c>
      <c r="AY208" s="255" t="s">
        <v>167</v>
      </c>
    </row>
    <row r="209" s="15" customFormat="1">
      <c r="A209" s="15"/>
      <c r="B209" s="256"/>
      <c r="C209" s="257"/>
      <c r="D209" s="236" t="s">
        <v>178</v>
      </c>
      <c r="E209" s="258" t="s">
        <v>19</v>
      </c>
      <c r="F209" s="259" t="s">
        <v>181</v>
      </c>
      <c r="G209" s="257"/>
      <c r="H209" s="260">
        <v>783.90899999999999</v>
      </c>
      <c r="I209" s="261"/>
      <c r="J209" s="257"/>
      <c r="K209" s="257"/>
      <c r="L209" s="262"/>
      <c r="M209" s="263"/>
      <c r="N209" s="264"/>
      <c r="O209" s="264"/>
      <c r="P209" s="264"/>
      <c r="Q209" s="264"/>
      <c r="R209" s="264"/>
      <c r="S209" s="264"/>
      <c r="T209" s="26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6" t="s">
        <v>178</v>
      </c>
      <c r="AU209" s="266" t="s">
        <v>79</v>
      </c>
      <c r="AV209" s="15" t="s">
        <v>174</v>
      </c>
      <c r="AW209" s="15" t="s">
        <v>32</v>
      </c>
      <c r="AX209" s="15" t="s">
        <v>77</v>
      </c>
      <c r="AY209" s="266" t="s">
        <v>167</v>
      </c>
    </row>
    <row r="210" s="2" customFormat="1" ht="24.15" customHeight="1">
      <c r="A210" s="41"/>
      <c r="B210" s="42"/>
      <c r="C210" s="216" t="s">
        <v>488</v>
      </c>
      <c r="D210" s="216" t="s">
        <v>169</v>
      </c>
      <c r="E210" s="217" t="s">
        <v>489</v>
      </c>
      <c r="F210" s="218" t="s">
        <v>490</v>
      </c>
      <c r="G210" s="219" t="s">
        <v>491</v>
      </c>
      <c r="H210" s="220">
        <v>1</v>
      </c>
      <c r="I210" s="221"/>
      <c r="J210" s="222">
        <f>ROUND(I210*H210,2)</f>
        <v>0</v>
      </c>
      <c r="K210" s="218" t="s">
        <v>19</v>
      </c>
      <c r="L210" s="47"/>
      <c r="M210" s="223" t="s">
        <v>19</v>
      </c>
      <c r="N210" s="224" t="s">
        <v>41</v>
      </c>
      <c r="O210" s="87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421</v>
      </c>
      <c r="AT210" s="227" t="s">
        <v>169</v>
      </c>
      <c r="AU210" s="227" t="s">
        <v>79</v>
      </c>
      <c r="AY210" s="20" t="s">
        <v>167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77</v>
      </c>
      <c r="BK210" s="228">
        <f>ROUND(I210*H210,2)</f>
        <v>0</v>
      </c>
      <c r="BL210" s="20" t="s">
        <v>421</v>
      </c>
      <c r="BM210" s="227" t="s">
        <v>492</v>
      </c>
    </row>
    <row r="211" s="2" customFormat="1">
      <c r="A211" s="41"/>
      <c r="B211" s="42"/>
      <c r="C211" s="43"/>
      <c r="D211" s="236" t="s">
        <v>390</v>
      </c>
      <c r="E211" s="43"/>
      <c r="F211" s="282" t="s">
        <v>493</v>
      </c>
      <c r="G211" s="43"/>
      <c r="H211" s="43"/>
      <c r="I211" s="231"/>
      <c r="J211" s="43"/>
      <c r="K211" s="43"/>
      <c r="L211" s="47"/>
      <c r="M211" s="232"/>
      <c r="N211" s="233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390</v>
      </c>
      <c r="AU211" s="20" t="s">
        <v>79</v>
      </c>
    </row>
    <row r="212" s="14" customFormat="1">
      <c r="A212" s="14"/>
      <c r="B212" s="245"/>
      <c r="C212" s="246"/>
      <c r="D212" s="236" t="s">
        <v>178</v>
      </c>
      <c r="E212" s="247" t="s">
        <v>19</v>
      </c>
      <c r="F212" s="248" t="s">
        <v>494</v>
      </c>
      <c r="G212" s="246"/>
      <c r="H212" s="249">
        <v>1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178</v>
      </c>
      <c r="AU212" s="255" t="s">
        <v>79</v>
      </c>
      <c r="AV212" s="14" t="s">
        <v>79</v>
      </c>
      <c r="AW212" s="14" t="s">
        <v>32</v>
      </c>
      <c r="AX212" s="14" t="s">
        <v>70</v>
      </c>
      <c r="AY212" s="255" t="s">
        <v>167</v>
      </c>
    </row>
    <row r="213" s="15" customFormat="1">
      <c r="A213" s="15"/>
      <c r="B213" s="256"/>
      <c r="C213" s="257"/>
      <c r="D213" s="236" t="s">
        <v>178</v>
      </c>
      <c r="E213" s="258" t="s">
        <v>19</v>
      </c>
      <c r="F213" s="259" t="s">
        <v>181</v>
      </c>
      <c r="G213" s="257"/>
      <c r="H213" s="260">
        <v>1</v>
      </c>
      <c r="I213" s="261"/>
      <c r="J213" s="257"/>
      <c r="K213" s="257"/>
      <c r="L213" s="262"/>
      <c r="M213" s="283"/>
      <c r="N213" s="284"/>
      <c r="O213" s="284"/>
      <c r="P213" s="284"/>
      <c r="Q213" s="284"/>
      <c r="R213" s="284"/>
      <c r="S213" s="284"/>
      <c r="T213" s="28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6" t="s">
        <v>178</v>
      </c>
      <c r="AU213" s="266" t="s">
        <v>79</v>
      </c>
      <c r="AV213" s="15" t="s">
        <v>174</v>
      </c>
      <c r="AW213" s="15" t="s">
        <v>32</v>
      </c>
      <c r="AX213" s="15" t="s">
        <v>77</v>
      </c>
      <c r="AY213" s="266" t="s">
        <v>167</v>
      </c>
    </row>
    <row r="214" s="2" customFormat="1" ht="6.96" customHeight="1">
      <c r="A214" s="41"/>
      <c r="B214" s="62"/>
      <c r="C214" s="63"/>
      <c r="D214" s="63"/>
      <c r="E214" s="63"/>
      <c r="F214" s="63"/>
      <c r="G214" s="63"/>
      <c r="H214" s="63"/>
      <c r="I214" s="63"/>
      <c r="J214" s="63"/>
      <c r="K214" s="63"/>
      <c r="L214" s="47"/>
      <c r="M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</row>
  </sheetData>
  <sheetProtection sheet="1" autoFilter="0" formatColumns="0" formatRows="0" objects="1" scenarios="1" spinCount="100000" saltValue="PLifmzdtFundAgzuxfxSm5sHFSyYiLoFjlfLjLDLDynC011OzKNrKN9GTeBHc/X3JE2lcVF5BQ8KYM1IKq1ooQ==" hashValue="Gg8HdVn0UOpyiYwZhvJAAMfvJ4iFYo9xPts0kbchRLRxOZfORzM0Dn3IywKJxJp+V4/qlbE6H1LBXfZpRIobWg==" algorithmName="SHA-512" password="CC51"/>
  <autoFilter ref="C97:K213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4:H84"/>
    <mergeCell ref="E88:H88"/>
    <mergeCell ref="E86:H86"/>
    <mergeCell ref="E90:H90"/>
    <mergeCell ref="L2:V2"/>
  </mergeCells>
  <hyperlinks>
    <hyperlink ref="F102" r:id="rId1" display="https://podminky.urs.cz/item/CS_URS_2024_02/891351222"/>
    <hyperlink ref="F108" r:id="rId2" display="https://podminky.urs.cz/item/CS_URS_2024_02/892471111"/>
    <hyperlink ref="F112" r:id="rId3" display="https://podminky.urs.cz/item/CS_URS_2024_02/892473122"/>
    <hyperlink ref="F116" r:id="rId4" display="https://podminky.urs.cz/item/CS_URS_2024_02/892482111"/>
    <hyperlink ref="F119" r:id="rId5" display="https://podminky.urs.cz/item/CS_URS_2024_02/998272211"/>
    <hyperlink ref="F121" r:id="rId6" display="https://podminky.urs.cz/item/CS_URS_2024_02/9982722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>
      <c r="B8" s="23"/>
      <c r="D8" s="146" t="s">
        <v>138</v>
      </c>
      <c r="L8" s="23"/>
    </row>
    <row r="9" s="1" customFormat="1" ht="16.5" customHeight="1">
      <c r="B9" s="23"/>
      <c r="E9" s="147" t="s">
        <v>139</v>
      </c>
      <c r="F9" s="1"/>
      <c r="G9" s="1"/>
      <c r="H9" s="1"/>
      <c r="L9" s="23"/>
    </row>
    <row r="10" s="1" customFormat="1" ht="12" customHeight="1">
      <c r="B10" s="23"/>
      <c r="D10" s="146" t="s">
        <v>140</v>
      </c>
      <c r="L10" s="23"/>
    </row>
    <row r="11" s="2" customFormat="1" ht="16.5" customHeight="1">
      <c r="A11" s="41"/>
      <c r="B11" s="47"/>
      <c r="C11" s="41"/>
      <c r="D11" s="41"/>
      <c r="E11" s="159" t="s">
        <v>344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345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495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10. 12. 2024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28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29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28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31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28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33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28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34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36</v>
      </c>
      <c r="E34" s="41"/>
      <c r="F34" s="41"/>
      <c r="G34" s="41"/>
      <c r="H34" s="41"/>
      <c r="I34" s="41"/>
      <c r="J34" s="157">
        <f>ROUND(J101,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38</v>
      </c>
      <c r="G36" s="41"/>
      <c r="H36" s="41"/>
      <c r="I36" s="158" t="s">
        <v>37</v>
      </c>
      <c r="J36" s="158" t="s">
        <v>39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40</v>
      </c>
      <c r="E37" s="146" t="s">
        <v>41</v>
      </c>
      <c r="F37" s="160">
        <f>ROUND((SUM(BE101:BE371)),  2)</f>
        <v>0</v>
      </c>
      <c r="G37" s="41"/>
      <c r="H37" s="41"/>
      <c r="I37" s="161">
        <v>0.20999999999999999</v>
      </c>
      <c r="J37" s="160">
        <f>ROUND(((SUM(BE101:BE371))*I37),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42</v>
      </c>
      <c r="F38" s="160">
        <f>ROUND((SUM(BF101:BF371)),  2)</f>
        <v>0</v>
      </c>
      <c r="G38" s="41"/>
      <c r="H38" s="41"/>
      <c r="I38" s="161">
        <v>0.12</v>
      </c>
      <c r="J38" s="160">
        <f>ROUND(((SUM(BF101:BF371))*I38),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43</v>
      </c>
      <c r="F39" s="160">
        <f>ROUND((SUM(BG101:BG371)),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44</v>
      </c>
      <c r="F40" s="160">
        <f>ROUND((SUM(BH101:BH371)),  2)</f>
        <v>0</v>
      </c>
      <c r="G40" s="41"/>
      <c r="H40" s="41"/>
      <c r="I40" s="161">
        <v>0.12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45</v>
      </c>
      <c r="F41" s="160">
        <f>ROUND((SUM(BI101:BI371)),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46</v>
      </c>
      <c r="E43" s="164"/>
      <c r="F43" s="164"/>
      <c r="G43" s="165" t="s">
        <v>47</v>
      </c>
      <c r="H43" s="166" t="s">
        <v>48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142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Brno, Bauerova II – rekonstrukce vodovodu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138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139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140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81" t="s">
        <v>344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345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002 - Řad V-1b (TLT DN 800)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>Brno</v>
      </c>
      <c r="G60" s="43"/>
      <c r="H60" s="43"/>
      <c r="I60" s="35" t="s">
        <v>23</v>
      </c>
      <c r="J60" s="75" t="str">
        <f>IF(J16="","",J16)</f>
        <v>10. 12. 2024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31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29</v>
      </c>
      <c r="D63" s="43"/>
      <c r="E63" s="43"/>
      <c r="F63" s="30" t="str">
        <f>IF(E22="","",E22)</f>
        <v>Vyplň údaj</v>
      </c>
      <c r="G63" s="43"/>
      <c r="H63" s="43"/>
      <c r="I63" s="35" t="s">
        <v>33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143</v>
      </c>
      <c r="D65" s="175"/>
      <c r="E65" s="175"/>
      <c r="F65" s="175"/>
      <c r="G65" s="175"/>
      <c r="H65" s="175"/>
      <c r="I65" s="175"/>
      <c r="J65" s="176" t="s">
        <v>144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68</v>
      </c>
      <c r="D67" s="43"/>
      <c r="E67" s="43"/>
      <c r="F67" s="43"/>
      <c r="G67" s="43"/>
      <c r="H67" s="43"/>
      <c r="I67" s="43"/>
      <c r="J67" s="105">
        <f>J101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145</v>
      </c>
    </row>
    <row r="68" s="9" customFormat="1" ht="24.96" customHeight="1">
      <c r="A68" s="9"/>
      <c r="B68" s="178"/>
      <c r="C68" s="179"/>
      <c r="D68" s="180" t="s">
        <v>146</v>
      </c>
      <c r="E68" s="181"/>
      <c r="F68" s="181"/>
      <c r="G68" s="181"/>
      <c r="H68" s="181"/>
      <c r="I68" s="181"/>
      <c r="J68" s="182">
        <f>J102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147</v>
      </c>
      <c r="E69" s="186"/>
      <c r="F69" s="186"/>
      <c r="G69" s="186"/>
      <c r="H69" s="186"/>
      <c r="I69" s="186"/>
      <c r="J69" s="187">
        <f>J103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496</v>
      </c>
      <c r="E70" s="186"/>
      <c r="F70" s="186"/>
      <c r="G70" s="186"/>
      <c r="H70" s="186"/>
      <c r="I70" s="186"/>
      <c r="J70" s="187">
        <f>J244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497</v>
      </c>
      <c r="E71" s="186"/>
      <c r="F71" s="186"/>
      <c r="G71" s="186"/>
      <c r="H71" s="186"/>
      <c r="I71" s="186"/>
      <c r="J71" s="187">
        <f>J263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148</v>
      </c>
      <c r="E72" s="186"/>
      <c r="F72" s="186"/>
      <c r="G72" s="186"/>
      <c r="H72" s="186"/>
      <c r="I72" s="186"/>
      <c r="J72" s="187">
        <f>J279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498</v>
      </c>
      <c r="E73" s="186"/>
      <c r="F73" s="186"/>
      <c r="G73" s="186"/>
      <c r="H73" s="186"/>
      <c r="I73" s="186"/>
      <c r="J73" s="187">
        <f>J333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499</v>
      </c>
      <c r="E74" s="186"/>
      <c r="F74" s="186"/>
      <c r="G74" s="186"/>
      <c r="H74" s="186"/>
      <c r="I74" s="186"/>
      <c r="J74" s="187">
        <f>J335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149</v>
      </c>
      <c r="E75" s="186"/>
      <c r="F75" s="186"/>
      <c r="G75" s="186"/>
      <c r="H75" s="186"/>
      <c r="I75" s="186"/>
      <c r="J75" s="187">
        <f>J344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4"/>
      <c r="C76" s="128"/>
      <c r="D76" s="185" t="s">
        <v>150</v>
      </c>
      <c r="E76" s="186"/>
      <c r="F76" s="186"/>
      <c r="G76" s="186"/>
      <c r="H76" s="186"/>
      <c r="I76" s="186"/>
      <c r="J76" s="187">
        <f>J355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4"/>
      <c r="C77" s="128"/>
      <c r="D77" s="185" t="s">
        <v>151</v>
      </c>
      <c r="E77" s="186"/>
      <c r="F77" s="186"/>
      <c r="G77" s="186"/>
      <c r="H77" s="186"/>
      <c r="I77" s="186"/>
      <c r="J77" s="187">
        <f>J369</f>
        <v>0</v>
      </c>
      <c r="K77" s="128"/>
      <c r="L77" s="18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62"/>
      <c r="C79" s="63"/>
      <c r="D79" s="63"/>
      <c r="E79" s="63"/>
      <c r="F79" s="63"/>
      <c r="G79" s="63"/>
      <c r="H79" s="63"/>
      <c r="I79" s="63"/>
      <c r="J79" s="63"/>
      <c r="K79" s="6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3" s="2" customFormat="1" ht="6.96" customHeight="1">
      <c r="A83" s="41"/>
      <c r="B83" s="64"/>
      <c r="C83" s="65"/>
      <c r="D83" s="65"/>
      <c r="E83" s="65"/>
      <c r="F83" s="65"/>
      <c r="G83" s="65"/>
      <c r="H83" s="65"/>
      <c r="I83" s="65"/>
      <c r="J83" s="65"/>
      <c r="K83" s="65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4.96" customHeight="1">
      <c r="A84" s="41"/>
      <c r="B84" s="42"/>
      <c r="C84" s="26" t="s">
        <v>152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16</v>
      </c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6.5" customHeight="1">
      <c r="A87" s="41"/>
      <c r="B87" s="42"/>
      <c r="C87" s="43"/>
      <c r="D87" s="43"/>
      <c r="E87" s="173" t="str">
        <f>E7</f>
        <v>Brno, Bauerova II – rekonstrukce vodovodu</v>
      </c>
      <c r="F87" s="35"/>
      <c r="G87" s="35"/>
      <c r="H87" s="35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" customFormat="1" ht="12" customHeight="1">
      <c r="B88" s="24"/>
      <c r="C88" s="35" t="s">
        <v>138</v>
      </c>
      <c r="D88" s="25"/>
      <c r="E88" s="25"/>
      <c r="F88" s="25"/>
      <c r="G88" s="25"/>
      <c r="H88" s="25"/>
      <c r="I88" s="25"/>
      <c r="J88" s="25"/>
      <c r="K88" s="25"/>
      <c r="L88" s="23"/>
    </row>
    <row r="89" s="1" customFormat="1" ht="16.5" customHeight="1">
      <c r="B89" s="24"/>
      <c r="C89" s="25"/>
      <c r="D89" s="25"/>
      <c r="E89" s="173" t="s">
        <v>139</v>
      </c>
      <c r="F89" s="25"/>
      <c r="G89" s="25"/>
      <c r="H89" s="25"/>
      <c r="I89" s="25"/>
      <c r="J89" s="25"/>
      <c r="K89" s="25"/>
      <c r="L89" s="23"/>
    </row>
    <row r="90" s="1" customFormat="1" ht="12" customHeight="1">
      <c r="B90" s="24"/>
      <c r="C90" s="35" t="s">
        <v>140</v>
      </c>
      <c r="D90" s="25"/>
      <c r="E90" s="25"/>
      <c r="F90" s="25"/>
      <c r="G90" s="25"/>
      <c r="H90" s="25"/>
      <c r="I90" s="25"/>
      <c r="J90" s="25"/>
      <c r="K90" s="25"/>
      <c r="L90" s="23"/>
    </row>
    <row r="91" s="2" customFormat="1" ht="16.5" customHeight="1">
      <c r="A91" s="41"/>
      <c r="B91" s="42"/>
      <c r="C91" s="43"/>
      <c r="D91" s="43"/>
      <c r="E91" s="281" t="s">
        <v>344</v>
      </c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345</v>
      </c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6.5" customHeight="1">
      <c r="A93" s="41"/>
      <c r="B93" s="42"/>
      <c r="C93" s="43"/>
      <c r="D93" s="43"/>
      <c r="E93" s="72" t="str">
        <f>E13</f>
        <v>002 - Řad V-1b (TLT DN 800)</v>
      </c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2" customHeight="1">
      <c r="A95" s="41"/>
      <c r="B95" s="42"/>
      <c r="C95" s="35" t="s">
        <v>21</v>
      </c>
      <c r="D95" s="43"/>
      <c r="E95" s="43"/>
      <c r="F95" s="30" t="str">
        <f>F16</f>
        <v>Brno</v>
      </c>
      <c r="G95" s="43"/>
      <c r="H95" s="43"/>
      <c r="I95" s="35" t="s">
        <v>23</v>
      </c>
      <c r="J95" s="75" t="str">
        <f>IF(J16="","",J16)</f>
        <v>10. 12. 2024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6.96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5.15" customHeight="1">
      <c r="A97" s="41"/>
      <c r="B97" s="42"/>
      <c r="C97" s="35" t="s">
        <v>25</v>
      </c>
      <c r="D97" s="43"/>
      <c r="E97" s="43"/>
      <c r="F97" s="30" t="str">
        <f>E19</f>
        <v xml:space="preserve"> </v>
      </c>
      <c r="G97" s="43"/>
      <c r="H97" s="43"/>
      <c r="I97" s="35" t="s">
        <v>31</v>
      </c>
      <c r="J97" s="39" t="str">
        <f>E25</f>
        <v xml:space="preserve"> </v>
      </c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5.15" customHeight="1">
      <c r="A98" s="41"/>
      <c r="B98" s="42"/>
      <c r="C98" s="35" t="s">
        <v>29</v>
      </c>
      <c r="D98" s="43"/>
      <c r="E98" s="43"/>
      <c r="F98" s="30" t="str">
        <f>IF(E22="","",E22)</f>
        <v>Vyplň údaj</v>
      </c>
      <c r="G98" s="43"/>
      <c r="H98" s="43"/>
      <c r="I98" s="35" t="s">
        <v>33</v>
      </c>
      <c r="J98" s="39" t="str">
        <f>E28</f>
        <v xml:space="preserve"> </v>
      </c>
      <c r="K98" s="43"/>
      <c r="L98" s="14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148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11" customFormat="1" ht="29.28" customHeight="1">
      <c r="A100" s="189"/>
      <c r="B100" s="190"/>
      <c r="C100" s="191" t="s">
        <v>153</v>
      </c>
      <c r="D100" s="192" t="s">
        <v>55</v>
      </c>
      <c r="E100" s="192" t="s">
        <v>51</v>
      </c>
      <c r="F100" s="192" t="s">
        <v>52</v>
      </c>
      <c r="G100" s="192" t="s">
        <v>154</v>
      </c>
      <c r="H100" s="192" t="s">
        <v>155</v>
      </c>
      <c r="I100" s="192" t="s">
        <v>156</v>
      </c>
      <c r="J100" s="192" t="s">
        <v>144</v>
      </c>
      <c r="K100" s="193" t="s">
        <v>157</v>
      </c>
      <c r="L100" s="194"/>
      <c r="M100" s="95" t="s">
        <v>19</v>
      </c>
      <c r="N100" s="96" t="s">
        <v>40</v>
      </c>
      <c r="O100" s="96" t="s">
        <v>158</v>
      </c>
      <c r="P100" s="96" t="s">
        <v>159</v>
      </c>
      <c r="Q100" s="96" t="s">
        <v>160</v>
      </c>
      <c r="R100" s="96" t="s">
        <v>161</v>
      </c>
      <c r="S100" s="96" t="s">
        <v>162</v>
      </c>
      <c r="T100" s="97" t="s">
        <v>163</v>
      </c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</row>
    <row r="101" s="2" customFormat="1" ht="22.8" customHeight="1">
      <c r="A101" s="41"/>
      <c r="B101" s="42"/>
      <c r="C101" s="102" t="s">
        <v>164</v>
      </c>
      <c r="D101" s="43"/>
      <c r="E101" s="43"/>
      <c r="F101" s="43"/>
      <c r="G101" s="43"/>
      <c r="H101" s="43"/>
      <c r="I101" s="43"/>
      <c r="J101" s="195">
        <f>BK101</f>
        <v>0</v>
      </c>
      <c r="K101" s="43"/>
      <c r="L101" s="47"/>
      <c r="M101" s="98"/>
      <c r="N101" s="196"/>
      <c r="O101" s="99"/>
      <c r="P101" s="197">
        <f>P102</f>
        <v>0</v>
      </c>
      <c r="Q101" s="99"/>
      <c r="R101" s="197">
        <f>R102</f>
        <v>73.960839169600007</v>
      </c>
      <c r="S101" s="99"/>
      <c r="T101" s="198">
        <f>T102</f>
        <v>88.378499999999988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69</v>
      </c>
      <c r="AU101" s="20" t="s">
        <v>145</v>
      </c>
      <c r="BK101" s="199">
        <f>BK102</f>
        <v>0</v>
      </c>
    </row>
    <row r="102" s="12" customFormat="1" ht="25.92" customHeight="1">
      <c r="A102" s="12"/>
      <c r="B102" s="200"/>
      <c r="C102" s="201"/>
      <c r="D102" s="202" t="s">
        <v>69</v>
      </c>
      <c r="E102" s="203" t="s">
        <v>165</v>
      </c>
      <c r="F102" s="203" t="s">
        <v>166</v>
      </c>
      <c r="G102" s="201"/>
      <c r="H102" s="201"/>
      <c r="I102" s="204"/>
      <c r="J102" s="205">
        <f>BK102</f>
        <v>0</v>
      </c>
      <c r="K102" s="201"/>
      <c r="L102" s="206"/>
      <c r="M102" s="207"/>
      <c r="N102" s="208"/>
      <c r="O102" s="208"/>
      <c r="P102" s="209">
        <f>P103+P244+P263+P279+P333+P335+P344+P355+P369</f>
        <v>0</v>
      </c>
      <c r="Q102" s="208"/>
      <c r="R102" s="209">
        <f>R103+R244+R263+R279+R333+R335+R344+R355+R369</f>
        <v>73.960839169600007</v>
      </c>
      <c r="S102" s="208"/>
      <c r="T102" s="210">
        <f>T103+T244+T263+T279+T333+T335+T344+T355+T369</f>
        <v>88.378499999999988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1" t="s">
        <v>77</v>
      </c>
      <c r="AT102" s="212" t="s">
        <v>69</v>
      </c>
      <c r="AU102" s="212" t="s">
        <v>70</v>
      </c>
      <c r="AY102" s="211" t="s">
        <v>167</v>
      </c>
      <c r="BK102" s="213">
        <f>BK103+BK244+BK263+BK279+BK333+BK335+BK344+BK355+BK369</f>
        <v>0</v>
      </c>
    </row>
    <row r="103" s="12" customFormat="1" ht="22.8" customHeight="1">
      <c r="A103" s="12"/>
      <c r="B103" s="200"/>
      <c r="C103" s="201"/>
      <c r="D103" s="202" t="s">
        <v>69</v>
      </c>
      <c r="E103" s="214" t="s">
        <v>77</v>
      </c>
      <c r="F103" s="214" t="s">
        <v>168</v>
      </c>
      <c r="G103" s="201"/>
      <c r="H103" s="201"/>
      <c r="I103" s="204"/>
      <c r="J103" s="215">
        <f>BK103</f>
        <v>0</v>
      </c>
      <c r="K103" s="201"/>
      <c r="L103" s="206"/>
      <c r="M103" s="207"/>
      <c r="N103" s="208"/>
      <c r="O103" s="208"/>
      <c r="P103" s="209">
        <f>SUM(P104:P243)</f>
        <v>0</v>
      </c>
      <c r="Q103" s="208"/>
      <c r="R103" s="209">
        <f>SUM(R104:R243)</f>
        <v>1.7142349776000001</v>
      </c>
      <c r="S103" s="208"/>
      <c r="T103" s="210">
        <f>SUM(T104:T243)</f>
        <v>88.378499999999988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1" t="s">
        <v>77</v>
      </c>
      <c r="AT103" s="212" t="s">
        <v>69</v>
      </c>
      <c r="AU103" s="212" t="s">
        <v>77</v>
      </c>
      <c r="AY103" s="211" t="s">
        <v>167</v>
      </c>
      <c r="BK103" s="213">
        <f>SUM(BK104:BK243)</f>
        <v>0</v>
      </c>
    </row>
    <row r="104" s="2" customFormat="1" ht="37.8" customHeight="1">
      <c r="A104" s="41"/>
      <c r="B104" s="42"/>
      <c r="C104" s="216" t="s">
        <v>77</v>
      </c>
      <c r="D104" s="216" t="s">
        <v>169</v>
      </c>
      <c r="E104" s="217" t="s">
        <v>500</v>
      </c>
      <c r="F104" s="218" t="s">
        <v>501</v>
      </c>
      <c r="G104" s="219" t="s">
        <v>184</v>
      </c>
      <c r="H104" s="220">
        <v>91.5</v>
      </c>
      <c r="I104" s="221"/>
      <c r="J104" s="222">
        <f>ROUND(I104*H104,2)</f>
        <v>0</v>
      </c>
      <c r="K104" s="218" t="s">
        <v>173</v>
      </c>
      <c r="L104" s="47"/>
      <c r="M104" s="223" t="s">
        <v>19</v>
      </c>
      <c r="N104" s="224" t="s">
        <v>41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0.41699999999999998</v>
      </c>
      <c r="T104" s="226">
        <f>S104*H104</f>
        <v>38.155499999999996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174</v>
      </c>
      <c r="AT104" s="227" t="s">
        <v>169</v>
      </c>
      <c r="AU104" s="227" t="s">
        <v>79</v>
      </c>
      <c r="AY104" s="20" t="s">
        <v>167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77</v>
      </c>
      <c r="BK104" s="228">
        <f>ROUND(I104*H104,2)</f>
        <v>0</v>
      </c>
      <c r="BL104" s="20" t="s">
        <v>174</v>
      </c>
      <c r="BM104" s="227" t="s">
        <v>502</v>
      </c>
    </row>
    <row r="105" s="2" customFormat="1">
      <c r="A105" s="41"/>
      <c r="B105" s="42"/>
      <c r="C105" s="43"/>
      <c r="D105" s="229" t="s">
        <v>176</v>
      </c>
      <c r="E105" s="43"/>
      <c r="F105" s="230" t="s">
        <v>503</v>
      </c>
      <c r="G105" s="43"/>
      <c r="H105" s="43"/>
      <c r="I105" s="231"/>
      <c r="J105" s="43"/>
      <c r="K105" s="43"/>
      <c r="L105" s="47"/>
      <c r="M105" s="232"/>
      <c r="N105" s="233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176</v>
      </c>
      <c r="AU105" s="20" t="s">
        <v>79</v>
      </c>
    </row>
    <row r="106" s="13" customFormat="1">
      <c r="A106" s="13"/>
      <c r="B106" s="234"/>
      <c r="C106" s="235"/>
      <c r="D106" s="236" t="s">
        <v>178</v>
      </c>
      <c r="E106" s="237" t="s">
        <v>19</v>
      </c>
      <c r="F106" s="238" t="s">
        <v>504</v>
      </c>
      <c r="G106" s="235"/>
      <c r="H106" s="237" t="s">
        <v>19</v>
      </c>
      <c r="I106" s="239"/>
      <c r="J106" s="235"/>
      <c r="K106" s="235"/>
      <c r="L106" s="240"/>
      <c r="M106" s="241"/>
      <c r="N106" s="242"/>
      <c r="O106" s="242"/>
      <c r="P106" s="242"/>
      <c r="Q106" s="242"/>
      <c r="R106" s="242"/>
      <c r="S106" s="242"/>
      <c r="T106" s="24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4" t="s">
        <v>178</v>
      </c>
      <c r="AU106" s="244" t="s">
        <v>79</v>
      </c>
      <c r="AV106" s="13" t="s">
        <v>77</v>
      </c>
      <c r="AW106" s="13" t="s">
        <v>32</v>
      </c>
      <c r="AX106" s="13" t="s">
        <v>70</v>
      </c>
      <c r="AY106" s="244" t="s">
        <v>167</v>
      </c>
    </row>
    <row r="107" s="14" customFormat="1">
      <c r="A107" s="14"/>
      <c r="B107" s="245"/>
      <c r="C107" s="246"/>
      <c r="D107" s="236" t="s">
        <v>178</v>
      </c>
      <c r="E107" s="247" t="s">
        <v>19</v>
      </c>
      <c r="F107" s="248" t="s">
        <v>505</v>
      </c>
      <c r="G107" s="246"/>
      <c r="H107" s="249">
        <v>91.5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5" t="s">
        <v>178</v>
      </c>
      <c r="AU107" s="255" t="s">
        <v>79</v>
      </c>
      <c r="AV107" s="14" t="s">
        <v>79</v>
      </c>
      <c r="AW107" s="14" t="s">
        <v>32</v>
      </c>
      <c r="AX107" s="14" t="s">
        <v>70</v>
      </c>
      <c r="AY107" s="255" t="s">
        <v>167</v>
      </c>
    </row>
    <row r="108" s="15" customFormat="1">
      <c r="A108" s="15"/>
      <c r="B108" s="256"/>
      <c r="C108" s="257"/>
      <c r="D108" s="236" t="s">
        <v>178</v>
      </c>
      <c r="E108" s="258" t="s">
        <v>19</v>
      </c>
      <c r="F108" s="259" t="s">
        <v>181</v>
      </c>
      <c r="G108" s="257"/>
      <c r="H108" s="260">
        <v>91.5</v>
      </c>
      <c r="I108" s="261"/>
      <c r="J108" s="257"/>
      <c r="K108" s="257"/>
      <c r="L108" s="262"/>
      <c r="M108" s="263"/>
      <c r="N108" s="264"/>
      <c r="O108" s="264"/>
      <c r="P108" s="264"/>
      <c r="Q108" s="264"/>
      <c r="R108" s="264"/>
      <c r="S108" s="264"/>
      <c r="T108" s="26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6" t="s">
        <v>178</v>
      </c>
      <c r="AU108" s="266" t="s">
        <v>79</v>
      </c>
      <c r="AV108" s="15" t="s">
        <v>174</v>
      </c>
      <c r="AW108" s="15" t="s">
        <v>32</v>
      </c>
      <c r="AX108" s="15" t="s">
        <v>77</v>
      </c>
      <c r="AY108" s="266" t="s">
        <v>167</v>
      </c>
    </row>
    <row r="109" s="2" customFormat="1" ht="37.8" customHeight="1">
      <c r="A109" s="41"/>
      <c r="B109" s="42"/>
      <c r="C109" s="216" t="s">
        <v>79</v>
      </c>
      <c r="D109" s="216" t="s">
        <v>169</v>
      </c>
      <c r="E109" s="217" t="s">
        <v>506</v>
      </c>
      <c r="F109" s="218" t="s">
        <v>507</v>
      </c>
      <c r="G109" s="219" t="s">
        <v>184</v>
      </c>
      <c r="H109" s="220">
        <v>164.69999999999999</v>
      </c>
      <c r="I109" s="221"/>
      <c r="J109" s="222">
        <f>ROUND(I109*H109,2)</f>
        <v>0</v>
      </c>
      <c r="K109" s="218" t="s">
        <v>173</v>
      </c>
      <c r="L109" s="47"/>
      <c r="M109" s="223" t="s">
        <v>19</v>
      </c>
      <c r="N109" s="224" t="s">
        <v>41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0.28999999999999998</v>
      </c>
      <c r="T109" s="226">
        <f>S109*H109</f>
        <v>47.762999999999991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174</v>
      </c>
      <c r="AT109" s="227" t="s">
        <v>169</v>
      </c>
      <c r="AU109" s="227" t="s">
        <v>79</v>
      </c>
      <c r="AY109" s="20" t="s">
        <v>167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77</v>
      </c>
      <c r="BK109" s="228">
        <f>ROUND(I109*H109,2)</f>
        <v>0</v>
      </c>
      <c r="BL109" s="20" t="s">
        <v>174</v>
      </c>
      <c r="BM109" s="227" t="s">
        <v>508</v>
      </c>
    </row>
    <row r="110" s="2" customFormat="1">
      <c r="A110" s="41"/>
      <c r="B110" s="42"/>
      <c r="C110" s="43"/>
      <c r="D110" s="229" t="s">
        <v>176</v>
      </c>
      <c r="E110" s="43"/>
      <c r="F110" s="230" t="s">
        <v>509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176</v>
      </c>
      <c r="AU110" s="20" t="s">
        <v>79</v>
      </c>
    </row>
    <row r="111" s="13" customFormat="1">
      <c r="A111" s="13"/>
      <c r="B111" s="234"/>
      <c r="C111" s="235"/>
      <c r="D111" s="236" t="s">
        <v>178</v>
      </c>
      <c r="E111" s="237" t="s">
        <v>19</v>
      </c>
      <c r="F111" s="238" t="s">
        <v>504</v>
      </c>
      <c r="G111" s="235"/>
      <c r="H111" s="237" t="s">
        <v>19</v>
      </c>
      <c r="I111" s="239"/>
      <c r="J111" s="235"/>
      <c r="K111" s="235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178</v>
      </c>
      <c r="AU111" s="244" t="s">
        <v>79</v>
      </c>
      <c r="AV111" s="13" t="s">
        <v>77</v>
      </c>
      <c r="AW111" s="13" t="s">
        <v>32</v>
      </c>
      <c r="AX111" s="13" t="s">
        <v>70</v>
      </c>
      <c r="AY111" s="244" t="s">
        <v>167</v>
      </c>
    </row>
    <row r="112" s="14" customFormat="1">
      <c r="A112" s="14"/>
      <c r="B112" s="245"/>
      <c r="C112" s="246"/>
      <c r="D112" s="236" t="s">
        <v>178</v>
      </c>
      <c r="E112" s="247" t="s">
        <v>19</v>
      </c>
      <c r="F112" s="248" t="s">
        <v>505</v>
      </c>
      <c r="G112" s="246"/>
      <c r="H112" s="249">
        <v>91.5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178</v>
      </c>
      <c r="AU112" s="255" t="s">
        <v>79</v>
      </c>
      <c r="AV112" s="14" t="s">
        <v>79</v>
      </c>
      <c r="AW112" s="14" t="s">
        <v>32</v>
      </c>
      <c r="AX112" s="14" t="s">
        <v>70</v>
      </c>
      <c r="AY112" s="255" t="s">
        <v>167</v>
      </c>
    </row>
    <row r="113" s="14" customFormat="1">
      <c r="A113" s="14"/>
      <c r="B113" s="245"/>
      <c r="C113" s="246"/>
      <c r="D113" s="236" t="s">
        <v>178</v>
      </c>
      <c r="E113" s="247" t="s">
        <v>19</v>
      </c>
      <c r="F113" s="248" t="s">
        <v>510</v>
      </c>
      <c r="G113" s="246"/>
      <c r="H113" s="249">
        <v>73.200000000000003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178</v>
      </c>
      <c r="AU113" s="255" t="s">
        <v>79</v>
      </c>
      <c r="AV113" s="14" t="s">
        <v>79</v>
      </c>
      <c r="AW113" s="14" t="s">
        <v>32</v>
      </c>
      <c r="AX113" s="14" t="s">
        <v>70</v>
      </c>
      <c r="AY113" s="255" t="s">
        <v>167</v>
      </c>
    </row>
    <row r="114" s="15" customFormat="1">
      <c r="A114" s="15"/>
      <c r="B114" s="256"/>
      <c r="C114" s="257"/>
      <c r="D114" s="236" t="s">
        <v>178</v>
      </c>
      <c r="E114" s="258" t="s">
        <v>19</v>
      </c>
      <c r="F114" s="259" t="s">
        <v>181</v>
      </c>
      <c r="G114" s="257"/>
      <c r="H114" s="260">
        <v>164.69999999999999</v>
      </c>
      <c r="I114" s="261"/>
      <c r="J114" s="257"/>
      <c r="K114" s="257"/>
      <c r="L114" s="262"/>
      <c r="M114" s="263"/>
      <c r="N114" s="264"/>
      <c r="O114" s="264"/>
      <c r="P114" s="264"/>
      <c r="Q114" s="264"/>
      <c r="R114" s="264"/>
      <c r="S114" s="264"/>
      <c r="T114" s="26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6" t="s">
        <v>178</v>
      </c>
      <c r="AU114" s="266" t="s">
        <v>79</v>
      </c>
      <c r="AV114" s="15" t="s">
        <v>174</v>
      </c>
      <c r="AW114" s="15" t="s">
        <v>32</v>
      </c>
      <c r="AX114" s="15" t="s">
        <v>77</v>
      </c>
      <c r="AY114" s="266" t="s">
        <v>167</v>
      </c>
    </row>
    <row r="115" s="2" customFormat="1" ht="24.15" customHeight="1">
      <c r="A115" s="41"/>
      <c r="B115" s="42"/>
      <c r="C115" s="216" t="s">
        <v>90</v>
      </c>
      <c r="D115" s="216" t="s">
        <v>169</v>
      </c>
      <c r="E115" s="217" t="s">
        <v>511</v>
      </c>
      <c r="F115" s="218" t="s">
        <v>512</v>
      </c>
      <c r="G115" s="219" t="s">
        <v>172</v>
      </c>
      <c r="H115" s="220">
        <v>12</v>
      </c>
      <c r="I115" s="221"/>
      <c r="J115" s="222">
        <f>ROUND(I115*H115,2)</f>
        <v>0</v>
      </c>
      <c r="K115" s="218" t="s">
        <v>173</v>
      </c>
      <c r="L115" s="47"/>
      <c r="M115" s="223" t="s">
        <v>19</v>
      </c>
      <c r="N115" s="224" t="s">
        <v>41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0.20499999999999999</v>
      </c>
      <c r="T115" s="226">
        <f>S115*H115</f>
        <v>2.46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174</v>
      </c>
      <c r="AT115" s="227" t="s">
        <v>169</v>
      </c>
      <c r="AU115" s="227" t="s">
        <v>79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513</v>
      </c>
    </row>
    <row r="116" s="2" customFormat="1">
      <c r="A116" s="41"/>
      <c r="B116" s="42"/>
      <c r="C116" s="43"/>
      <c r="D116" s="229" t="s">
        <v>176</v>
      </c>
      <c r="E116" s="43"/>
      <c r="F116" s="230" t="s">
        <v>514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176</v>
      </c>
      <c r="AU116" s="20" t="s">
        <v>79</v>
      </c>
    </row>
    <row r="117" s="14" customFormat="1">
      <c r="A117" s="14"/>
      <c r="B117" s="245"/>
      <c r="C117" s="246"/>
      <c r="D117" s="236" t="s">
        <v>178</v>
      </c>
      <c r="E117" s="247" t="s">
        <v>19</v>
      </c>
      <c r="F117" s="248" t="s">
        <v>515</v>
      </c>
      <c r="G117" s="246"/>
      <c r="H117" s="249">
        <v>12</v>
      </c>
      <c r="I117" s="250"/>
      <c r="J117" s="246"/>
      <c r="K117" s="246"/>
      <c r="L117" s="251"/>
      <c r="M117" s="252"/>
      <c r="N117" s="253"/>
      <c r="O117" s="253"/>
      <c r="P117" s="253"/>
      <c r="Q117" s="253"/>
      <c r="R117" s="253"/>
      <c r="S117" s="253"/>
      <c r="T117" s="25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5" t="s">
        <v>178</v>
      </c>
      <c r="AU117" s="255" t="s">
        <v>79</v>
      </c>
      <c r="AV117" s="14" t="s">
        <v>79</v>
      </c>
      <c r="AW117" s="14" t="s">
        <v>32</v>
      </c>
      <c r="AX117" s="14" t="s">
        <v>70</v>
      </c>
      <c r="AY117" s="255" t="s">
        <v>167</v>
      </c>
    </row>
    <row r="118" s="15" customFormat="1">
      <c r="A118" s="15"/>
      <c r="B118" s="256"/>
      <c r="C118" s="257"/>
      <c r="D118" s="236" t="s">
        <v>178</v>
      </c>
      <c r="E118" s="258" t="s">
        <v>19</v>
      </c>
      <c r="F118" s="259" t="s">
        <v>181</v>
      </c>
      <c r="G118" s="257"/>
      <c r="H118" s="260">
        <v>12</v>
      </c>
      <c r="I118" s="261"/>
      <c r="J118" s="257"/>
      <c r="K118" s="257"/>
      <c r="L118" s="262"/>
      <c r="M118" s="263"/>
      <c r="N118" s="264"/>
      <c r="O118" s="264"/>
      <c r="P118" s="264"/>
      <c r="Q118" s="264"/>
      <c r="R118" s="264"/>
      <c r="S118" s="264"/>
      <c r="T118" s="26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6" t="s">
        <v>178</v>
      </c>
      <c r="AU118" s="266" t="s">
        <v>79</v>
      </c>
      <c r="AV118" s="15" t="s">
        <v>174</v>
      </c>
      <c r="AW118" s="15" t="s">
        <v>32</v>
      </c>
      <c r="AX118" s="15" t="s">
        <v>77</v>
      </c>
      <c r="AY118" s="266" t="s">
        <v>167</v>
      </c>
    </row>
    <row r="119" s="2" customFormat="1" ht="49.05" customHeight="1">
      <c r="A119" s="41"/>
      <c r="B119" s="42"/>
      <c r="C119" s="216" t="s">
        <v>174</v>
      </c>
      <c r="D119" s="216" t="s">
        <v>169</v>
      </c>
      <c r="E119" s="217" t="s">
        <v>170</v>
      </c>
      <c r="F119" s="218" t="s">
        <v>171</v>
      </c>
      <c r="G119" s="219" t="s">
        <v>172</v>
      </c>
      <c r="H119" s="220">
        <v>4.4000000000000004</v>
      </c>
      <c r="I119" s="221"/>
      <c r="J119" s="222">
        <f>ROUND(I119*H119,2)</f>
        <v>0</v>
      </c>
      <c r="K119" s="218" t="s">
        <v>173</v>
      </c>
      <c r="L119" s="47"/>
      <c r="M119" s="223" t="s">
        <v>19</v>
      </c>
      <c r="N119" s="224" t="s">
        <v>41</v>
      </c>
      <c r="O119" s="87"/>
      <c r="P119" s="225">
        <f>O119*H119</f>
        <v>0</v>
      </c>
      <c r="Q119" s="225">
        <v>0.036904300000000001</v>
      </c>
      <c r="R119" s="225">
        <f>Q119*H119</f>
        <v>0.16237892000000001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174</v>
      </c>
      <c r="AT119" s="227" t="s">
        <v>169</v>
      </c>
      <c r="AU119" s="227" t="s">
        <v>79</v>
      </c>
      <c r="AY119" s="20" t="s">
        <v>167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77</v>
      </c>
      <c r="BK119" s="228">
        <f>ROUND(I119*H119,2)</f>
        <v>0</v>
      </c>
      <c r="BL119" s="20" t="s">
        <v>174</v>
      </c>
      <c r="BM119" s="227" t="s">
        <v>516</v>
      </c>
    </row>
    <row r="120" s="2" customFormat="1">
      <c r="A120" s="41"/>
      <c r="B120" s="42"/>
      <c r="C120" s="43"/>
      <c r="D120" s="229" t="s">
        <v>176</v>
      </c>
      <c r="E120" s="43"/>
      <c r="F120" s="230" t="s">
        <v>177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176</v>
      </c>
      <c r="AU120" s="20" t="s">
        <v>79</v>
      </c>
    </row>
    <row r="121" s="13" customFormat="1">
      <c r="A121" s="13"/>
      <c r="B121" s="234"/>
      <c r="C121" s="235"/>
      <c r="D121" s="236" t="s">
        <v>178</v>
      </c>
      <c r="E121" s="237" t="s">
        <v>19</v>
      </c>
      <c r="F121" s="238" t="s">
        <v>517</v>
      </c>
      <c r="G121" s="235"/>
      <c r="H121" s="237" t="s">
        <v>19</v>
      </c>
      <c r="I121" s="239"/>
      <c r="J121" s="235"/>
      <c r="K121" s="235"/>
      <c r="L121" s="240"/>
      <c r="M121" s="241"/>
      <c r="N121" s="242"/>
      <c r="O121" s="242"/>
      <c r="P121" s="242"/>
      <c r="Q121" s="242"/>
      <c r="R121" s="242"/>
      <c r="S121" s="242"/>
      <c r="T121" s="24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4" t="s">
        <v>178</v>
      </c>
      <c r="AU121" s="244" t="s">
        <v>79</v>
      </c>
      <c r="AV121" s="13" t="s">
        <v>77</v>
      </c>
      <c r="AW121" s="13" t="s">
        <v>32</v>
      </c>
      <c r="AX121" s="13" t="s">
        <v>70</v>
      </c>
      <c r="AY121" s="244" t="s">
        <v>167</v>
      </c>
    </row>
    <row r="122" s="14" customFormat="1">
      <c r="A122" s="14"/>
      <c r="B122" s="245"/>
      <c r="C122" s="246"/>
      <c r="D122" s="236" t="s">
        <v>178</v>
      </c>
      <c r="E122" s="247" t="s">
        <v>19</v>
      </c>
      <c r="F122" s="248" t="s">
        <v>180</v>
      </c>
      <c r="G122" s="246"/>
      <c r="H122" s="249">
        <v>4.4000000000000004</v>
      </c>
      <c r="I122" s="250"/>
      <c r="J122" s="246"/>
      <c r="K122" s="246"/>
      <c r="L122" s="251"/>
      <c r="M122" s="252"/>
      <c r="N122" s="253"/>
      <c r="O122" s="253"/>
      <c r="P122" s="253"/>
      <c r="Q122" s="253"/>
      <c r="R122" s="253"/>
      <c r="S122" s="253"/>
      <c r="T122" s="25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5" t="s">
        <v>178</v>
      </c>
      <c r="AU122" s="255" t="s">
        <v>79</v>
      </c>
      <c r="AV122" s="14" t="s">
        <v>79</v>
      </c>
      <c r="AW122" s="14" t="s">
        <v>32</v>
      </c>
      <c r="AX122" s="14" t="s">
        <v>70</v>
      </c>
      <c r="AY122" s="255" t="s">
        <v>167</v>
      </c>
    </row>
    <row r="123" s="15" customFormat="1">
      <c r="A123" s="15"/>
      <c r="B123" s="256"/>
      <c r="C123" s="257"/>
      <c r="D123" s="236" t="s">
        <v>178</v>
      </c>
      <c r="E123" s="258" t="s">
        <v>19</v>
      </c>
      <c r="F123" s="259" t="s">
        <v>181</v>
      </c>
      <c r="G123" s="257"/>
      <c r="H123" s="260">
        <v>4.4000000000000004</v>
      </c>
      <c r="I123" s="261"/>
      <c r="J123" s="257"/>
      <c r="K123" s="257"/>
      <c r="L123" s="262"/>
      <c r="M123" s="263"/>
      <c r="N123" s="264"/>
      <c r="O123" s="264"/>
      <c r="P123" s="264"/>
      <c r="Q123" s="264"/>
      <c r="R123" s="264"/>
      <c r="S123" s="264"/>
      <c r="T123" s="26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6" t="s">
        <v>178</v>
      </c>
      <c r="AU123" s="266" t="s">
        <v>79</v>
      </c>
      <c r="AV123" s="15" t="s">
        <v>174</v>
      </c>
      <c r="AW123" s="15" t="s">
        <v>32</v>
      </c>
      <c r="AX123" s="15" t="s">
        <v>77</v>
      </c>
      <c r="AY123" s="266" t="s">
        <v>167</v>
      </c>
    </row>
    <row r="124" s="2" customFormat="1" ht="49.05" customHeight="1">
      <c r="A124" s="41"/>
      <c r="B124" s="42"/>
      <c r="C124" s="216" t="s">
        <v>203</v>
      </c>
      <c r="D124" s="216" t="s">
        <v>169</v>
      </c>
      <c r="E124" s="217" t="s">
        <v>518</v>
      </c>
      <c r="F124" s="218" t="s">
        <v>519</v>
      </c>
      <c r="G124" s="219" t="s">
        <v>172</v>
      </c>
      <c r="H124" s="220">
        <v>30.800000000000001</v>
      </c>
      <c r="I124" s="221"/>
      <c r="J124" s="222">
        <f>ROUND(I124*H124,2)</f>
        <v>0</v>
      </c>
      <c r="K124" s="218" t="s">
        <v>173</v>
      </c>
      <c r="L124" s="47"/>
      <c r="M124" s="223" t="s">
        <v>19</v>
      </c>
      <c r="N124" s="224" t="s">
        <v>41</v>
      </c>
      <c r="O124" s="87"/>
      <c r="P124" s="225">
        <f>O124*H124</f>
        <v>0</v>
      </c>
      <c r="Q124" s="225">
        <v>0.036904300000000001</v>
      </c>
      <c r="R124" s="225">
        <f>Q124*H124</f>
        <v>1.13665244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174</v>
      </c>
      <c r="AT124" s="227" t="s">
        <v>169</v>
      </c>
      <c r="AU124" s="227" t="s">
        <v>79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174</v>
      </c>
      <c r="BM124" s="227" t="s">
        <v>520</v>
      </c>
    </row>
    <row r="125" s="2" customFormat="1">
      <c r="A125" s="41"/>
      <c r="B125" s="42"/>
      <c r="C125" s="43"/>
      <c r="D125" s="229" t="s">
        <v>176</v>
      </c>
      <c r="E125" s="43"/>
      <c r="F125" s="230" t="s">
        <v>521</v>
      </c>
      <c r="G125" s="43"/>
      <c r="H125" s="43"/>
      <c r="I125" s="231"/>
      <c r="J125" s="43"/>
      <c r="K125" s="43"/>
      <c r="L125" s="47"/>
      <c r="M125" s="232"/>
      <c r="N125" s="233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176</v>
      </c>
      <c r="AU125" s="20" t="s">
        <v>79</v>
      </c>
    </row>
    <row r="126" s="13" customFormat="1">
      <c r="A126" s="13"/>
      <c r="B126" s="234"/>
      <c r="C126" s="235"/>
      <c r="D126" s="236" t="s">
        <v>178</v>
      </c>
      <c r="E126" s="237" t="s">
        <v>19</v>
      </c>
      <c r="F126" s="238" t="s">
        <v>517</v>
      </c>
      <c r="G126" s="235"/>
      <c r="H126" s="237" t="s">
        <v>19</v>
      </c>
      <c r="I126" s="239"/>
      <c r="J126" s="235"/>
      <c r="K126" s="235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178</v>
      </c>
      <c r="AU126" s="244" t="s">
        <v>79</v>
      </c>
      <c r="AV126" s="13" t="s">
        <v>77</v>
      </c>
      <c r="AW126" s="13" t="s">
        <v>32</v>
      </c>
      <c r="AX126" s="13" t="s">
        <v>70</v>
      </c>
      <c r="AY126" s="244" t="s">
        <v>167</v>
      </c>
    </row>
    <row r="127" s="14" customFormat="1">
      <c r="A127" s="14"/>
      <c r="B127" s="245"/>
      <c r="C127" s="246"/>
      <c r="D127" s="236" t="s">
        <v>178</v>
      </c>
      <c r="E127" s="247" t="s">
        <v>19</v>
      </c>
      <c r="F127" s="248" t="s">
        <v>522</v>
      </c>
      <c r="G127" s="246"/>
      <c r="H127" s="249">
        <v>30.800000000000001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178</v>
      </c>
      <c r="AU127" s="255" t="s">
        <v>79</v>
      </c>
      <c r="AV127" s="14" t="s">
        <v>79</v>
      </c>
      <c r="AW127" s="14" t="s">
        <v>32</v>
      </c>
      <c r="AX127" s="14" t="s">
        <v>70</v>
      </c>
      <c r="AY127" s="255" t="s">
        <v>167</v>
      </c>
    </row>
    <row r="128" s="15" customFormat="1">
      <c r="A128" s="15"/>
      <c r="B128" s="256"/>
      <c r="C128" s="257"/>
      <c r="D128" s="236" t="s">
        <v>178</v>
      </c>
      <c r="E128" s="258" t="s">
        <v>19</v>
      </c>
      <c r="F128" s="259" t="s">
        <v>181</v>
      </c>
      <c r="G128" s="257"/>
      <c r="H128" s="260">
        <v>30.800000000000001</v>
      </c>
      <c r="I128" s="261"/>
      <c r="J128" s="257"/>
      <c r="K128" s="257"/>
      <c r="L128" s="262"/>
      <c r="M128" s="263"/>
      <c r="N128" s="264"/>
      <c r="O128" s="264"/>
      <c r="P128" s="264"/>
      <c r="Q128" s="264"/>
      <c r="R128" s="264"/>
      <c r="S128" s="264"/>
      <c r="T128" s="26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6" t="s">
        <v>178</v>
      </c>
      <c r="AU128" s="266" t="s">
        <v>79</v>
      </c>
      <c r="AV128" s="15" t="s">
        <v>174</v>
      </c>
      <c r="AW128" s="15" t="s">
        <v>32</v>
      </c>
      <c r="AX128" s="15" t="s">
        <v>77</v>
      </c>
      <c r="AY128" s="266" t="s">
        <v>167</v>
      </c>
    </row>
    <row r="129" s="2" customFormat="1" ht="16.5" customHeight="1">
      <c r="A129" s="41"/>
      <c r="B129" s="42"/>
      <c r="C129" s="216" t="s">
        <v>209</v>
      </c>
      <c r="D129" s="216" t="s">
        <v>169</v>
      </c>
      <c r="E129" s="217" t="s">
        <v>182</v>
      </c>
      <c r="F129" s="218" t="s">
        <v>183</v>
      </c>
      <c r="G129" s="219" t="s">
        <v>184</v>
      </c>
      <c r="H129" s="220">
        <v>310.30000000000001</v>
      </c>
      <c r="I129" s="221"/>
      <c r="J129" s="222">
        <f>ROUND(I129*H129,2)</f>
        <v>0</v>
      </c>
      <c r="K129" s="218" t="s">
        <v>173</v>
      </c>
      <c r="L129" s="47"/>
      <c r="M129" s="223" t="s">
        <v>19</v>
      </c>
      <c r="N129" s="224" t="s">
        <v>41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174</v>
      </c>
      <c r="AT129" s="227" t="s">
        <v>169</v>
      </c>
      <c r="AU129" s="227" t="s">
        <v>79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174</v>
      </c>
      <c r="BM129" s="227" t="s">
        <v>523</v>
      </c>
    </row>
    <row r="130" s="2" customFormat="1">
      <c r="A130" s="41"/>
      <c r="B130" s="42"/>
      <c r="C130" s="43"/>
      <c r="D130" s="229" t="s">
        <v>176</v>
      </c>
      <c r="E130" s="43"/>
      <c r="F130" s="230" t="s">
        <v>186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176</v>
      </c>
      <c r="AU130" s="20" t="s">
        <v>79</v>
      </c>
    </row>
    <row r="131" s="13" customFormat="1">
      <c r="A131" s="13"/>
      <c r="B131" s="234"/>
      <c r="C131" s="235"/>
      <c r="D131" s="236" t="s">
        <v>178</v>
      </c>
      <c r="E131" s="237" t="s">
        <v>19</v>
      </c>
      <c r="F131" s="238" t="s">
        <v>504</v>
      </c>
      <c r="G131" s="235"/>
      <c r="H131" s="237" t="s">
        <v>19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178</v>
      </c>
      <c r="AU131" s="244" t="s">
        <v>79</v>
      </c>
      <c r="AV131" s="13" t="s">
        <v>77</v>
      </c>
      <c r="AW131" s="13" t="s">
        <v>32</v>
      </c>
      <c r="AX131" s="13" t="s">
        <v>70</v>
      </c>
      <c r="AY131" s="244" t="s">
        <v>167</v>
      </c>
    </row>
    <row r="132" s="14" customFormat="1">
      <c r="A132" s="14"/>
      <c r="B132" s="245"/>
      <c r="C132" s="246"/>
      <c r="D132" s="236" t="s">
        <v>178</v>
      </c>
      <c r="E132" s="247" t="s">
        <v>19</v>
      </c>
      <c r="F132" s="248" t="s">
        <v>524</v>
      </c>
      <c r="G132" s="246"/>
      <c r="H132" s="249">
        <v>310.30000000000001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178</v>
      </c>
      <c r="AU132" s="255" t="s">
        <v>79</v>
      </c>
      <c r="AV132" s="14" t="s">
        <v>79</v>
      </c>
      <c r="AW132" s="14" t="s">
        <v>32</v>
      </c>
      <c r="AX132" s="14" t="s">
        <v>70</v>
      </c>
      <c r="AY132" s="255" t="s">
        <v>167</v>
      </c>
    </row>
    <row r="133" s="15" customFormat="1">
      <c r="A133" s="15"/>
      <c r="B133" s="256"/>
      <c r="C133" s="257"/>
      <c r="D133" s="236" t="s">
        <v>178</v>
      </c>
      <c r="E133" s="258" t="s">
        <v>19</v>
      </c>
      <c r="F133" s="259" t="s">
        <v>181</v>
      </c>
      <c r="G133" s="257"/>
      <c r="H133" s="260">
        <v>310.30000000000001</v>
      </c>
      <c r="I133" s="261"/>
      <c r="J133" s="257"/>
      <c r="K133" s="257"/>
      <c r="L133" s="262"/>
      <c r="M133" s="263"/>
      <c r="N133" s="264"/>
      <c r="O133" s="264"/>
      <c r="P133" s="264"/>
      <c r="Q133" s="264"/>
      <c r="R133" s="264"/>
      <c r="S133" s="264"/>
      <c r="T133" s="26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6" t="s">
        <v>178</v>
      </c>
      <c r="AU133" s="266" t="s">
        <v>79</v>
      </c>
      <c r="AV133" s="15" t="s">
        <v>174</v>
      </c>
      <c r="AW133" s="15" t="s">
        <v>32</v>
      </c>
      <c r="AX133" s="15" t="s">
        <v>77</v>
      </c>
      <c r="AY133" s="266" t="s">
        <v>167</v>
      </c>
    </row>
    <row r="134" s="2" customFormat="1" ht="24.15" customHeight="1">
      <c r="A134" s="41"/>
      <c r="B134" s="42"/>
      <c r="C134" s="216" t="s">
        <v>214</v>
      </c>
      <c r="D134" s="216" t="s">
        <v>169</v>
      </c>
      <c r="E134" s="217" t="s">
        <v>189</v>
      </c>
      <c r="F134" s="218" t="s">
        <v>190</v>
      </c>
      <c r="G134" s="219" t="s">
        <v>191</v>
      </c>
      <c r="H134" s="220">
        <v>682.60699999999997</v>
      </c>
      <c r="I134" s="221"/>
      <c r="J134" s="222">
        <f>ROUND(I134*H134,2)</f>
        <v>0</v>
      </c>
      <c r="K134" s="218" t="s">
        <v>173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79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525</v>
      </c>
    </row>
    <row r="135" s="2" customFormat="1">
      <c r="A135" s="41"/>
      <c r="B135" s="42"/>
      <c r="C135" s="43"/>
      <c r="D135" s="229" t="s">
        <v>176</v>
      </c>
      <c r="E135" s="43"/>
      <c r="F135" s="230" t="s">
        <v>193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176</v>
      </c>
      <c r="AU135" s="20" t="s">
        <v>79</v>
      </c>
    </row>
    <row r="136" s="14" customFormat="1">
      <c r="A136" s="14"/>
      <c r="B136" s="245"/>
      <c r="C136" s="246"/>
      <c r="D136" s="236" t="s">
        <v>178</v>
      </c>
      <c r="E136" s="247" t="s">
        <v>19</v>
      </c>
      <c r="F136" s="248" t="s">
        <v>526</v>
      </c>
      <c r="G136" s="246"/>
      <c r="H136" s="249">
        <v>827.63999999999999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178</v>
      </c>
      <c r="AU136" s="255" t="s">
        <v>79</v>
      </c>
      <c r="AV136" s="14" t="s">
        <v>79</v>
      </c>
      <c r="AW136" s="14" t="s">
        <v>32</v>
      </c>
      <c r="AX136" s="14" t="s">
        <v>70</v>
      </c>
      <c r="AY136" s="255" t="s">
        <v>167</v>
      </c>
    </row>
    <row r="137" s="13" customFormat="1">
      <c r="A137" s="13"/>
      <c r="B137" s="234"/>
      <c r="C137" s="235"/>
      <c r="D137" s="236" t="s">
        <v>178</v>
      </c>
      <c r="E137" s="237" t="s">
        <v>19</v>
      </c>
      <c r="F137" s="238" t="s">
        <v>195</v>
      </c>
      <c r="G137" s="235"/>
      <c r="H137" s="237" t="s">
        <v>19</v>
      </c>
      <c r="I137" s="239"/>
      <c r="J137" s="235"/>
      <c r="K137" s="235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178</v>
      </c>
      <c r="AU137" s="244" t="s">
        <v>79</v>
      </c>
      <c r="AV137" s="13" t="s">
        <v>77</v>
      </c>
      <c r="AW137" s="13" t="s">
        <v>32</v>
      </c>
      <c r="AX137" s="13" t="s">
        <v>70</v>
      </c>
      <c r="AY137" s="244" t="s">
        <v>167</v>
      </c>
    </row>
    <row r="138" s="14" customFormat="1">
      <c r="A138" s="14"/>
      <c r="B138" s="245"/>
      <c r="C138" s="246"/>
      <c r="D138" s="236" t="s">
        <v>178</v>
      </c>
      <c r="E138" s="247" t="s">
        <v>19</v>
      </c>
      <c r="F138" s="248" t="s">
        <v>527</v>
      </c>
      <c r="G138" s="246"/>
      <c r="H138" s="249">
        <v>-35.868000000000002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178</v>
      </c>
      <c r="AU138" s="255" t="s">
        <v>79</v>
      </c>
      <c r="AV138" s="14" t="s">
        <v>79</v>
      </c>
      <c r="AW138" s="14" t="s">
        <v>32</v>
      </c>
      <c r="AX138" s="14" t="s">
        <v>70</v>
      </c>
      <c r="AY138" s="255" t="s">
        <v>167</v>
      </c>
    </row>
    <row r="139" s="14" customFormat="1">
      <c r="A139" s="14"/>
      <c r="B139" s="245"/>
      <c r="C139" s="246"/>
      <c r="D139" s="236" t="s">
        <v>178</v>
      </c>
      <c r="E139" s="247" t="s">
        <v>19</v>
      </c>
      <c r="F139" s="248" t="s">
        <v>528</v>
      </c>
      <c r="G139" s="246"/>
      <c r="H139" s="249">
        <v>-51.359999999999999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178</v>
      </c>
      <c r="AU139" s="255" t="s">
        <v>79</v>
      </c>
      <c r="AV139" s="14" t="s">
        <v>79</v>
      </c>
      <c r="AW139" s="14" t="s">
        <v>32</v>
      </c>
      <c r="AX139" s="14" t="s">
        <v>70</v>
      </c>
      <c r="AY139" s="255" t="s">
        <v>167</v>
      </c>
    </row>
    <row r="140" s="14" customFormat="1">
      <c r="A140" s="14"/>
      <c r="B140" s="245"/>
      <c r="C140" s="246"/>
      <c r="D140" s="236" t="s">
        <v>178</v>
      </c>
      <c r="E140" s="247" t="s">
        <v>19</v>
      </c>
      <c r="F140" s="248" t="s">
        <v>529</v>
      </c>
      <c r="G140" s="246"/>
      <c r="H140" s="249">
        <v>-57.805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178</v>
      </c>
      <c r="AU140" s="255" t="s">
        <v>79</v>
      </c>
      <c r="AV140" s="14" t="s">
        <v>79</v>
      </c>
      <c r="AW140" s="14" t="s">
        <v>32</v>
      </c>
      <c r="AX140" s="14" t="s">
        <v>70</v>
      </c>
      <c r="AY140" s="255" t="s">
        <v>167</v>
      </c>
    </row>
    <row r="141" s="15" customFormat="1">
      <c r="A141" s="15"/>
      <c r="B141" s="256"/>
      <c r="C141" s="257"/>
      <c r="D141" s="236" t="s">
        <v>178</v>
      </c>
      <c r="E141" s="258" t="s">
        <v>19</v>
      </c>
      <c r="F141" s="259" t="s">
        <v>181</v>
      </c>
      <c r="G141" s="257"/>
      <c r="H141" s="260">
        <v>682.60699999999997</v>
      </c>
      <c r="I141" s="261"/>
      <c r="J141" s="257"/>
      <c r="K141" s="257"/>
      <c r="L141" s="262"/>
      <c r="M141" s="263"/>
      <c r="N141" s="264"/>
      <c r="O141" s="264"/>
      <c r="P141" s="264"/>
      <c r="Q141" s="264"/>
      <c r="R141" s="264"/>
      <c r="S141" s="264"/>
      <c r="T141" s="26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6" t="s">
        <v>178</v>
      </c>
      <c r="AU141" s="266" t="s">
        <v>79</v>
      </c>
      <c r="AV141" s="15" t="s">
        <v>174</v>
      </c>
      <c r="AW141" s="15" t="s">
        <v>32</v>
      </c>
      <c r="AX141" s="15" t="s">
        <v>77</v>
      </c>
      <c r="AY141" s="266" t="s">
        <v>167</v>
      </c>
    </row>
    <row r="142" s="2" customFormat="1" ht="24.15" customHeight="1">
      <c r="A142" s="41"/>
      <c r="B142" s="42"/>
      <c r="C142" s="216" t="s">
        <v>222</v>
      </c>
      <c r="D142" s="216" t="s">
        <v>169</v>
      </c>
      <c r="E142" s="217" t="s">
        <v>198</v>
      </c>
      <c r="F142" s="218" t="s">
        <v>199</v>
      </c>
      <c r="G142" s="219" t="s">
        <v>191</v>
      </c>
      <c r="H142" s="220">
        <v>19.199999999999999</v>
      </c>
      <c r="I142" s="221"/>
      <c r="J142" s="222">
        <f>ROUND(I142*H142,2)</f>
        <v>0</v>
      </c>
      <c r="K142" s="218" t="s">
        <v>173</v>
      </c>
      <c r="L142" s="47"/>
      <c r="M142" s="223" t="s">
        <v>19</v>
      </c>
      <c r="N142" s="224" t="s">
        <v>41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174</v>
      </c>
      <c r="AT142" s="227" t="s">
        <v>169</v>
      </c>
      <c r="AU142" s="227" t="s">
        <v>79</v>
      </c>
      <c r="AY142" s="20" t="s">
        <v>167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77</v>
      </c>
      <c r="BK142" s="228">
        <f>ROUND(I142*H142,2)</f>
        <v>0</v>
      </c>
      <c r="BL142" s="20" t="s">
        <v>174</v>
      </c>
      <c r="BM142" s="227" t="s">
        <v>530</v>
      </c>
    </row>
    <row r="143" s="2" customFormat="1">
      <c r="A143" s="41"/>
      <c r="B143" s="42"/>
      <c r="C143" s="43"/>
      <c r="D143" s="229" t="s">
        <v>176</v>
      </c>
      <c r="E143" s="43"/>
      <c r="F143" s="230" t="s">
        <v>201</v>
      </c>
      <c r="G143" s="43"/>
      <c r="H143" s="43"/>
      <c r="I143" s="231"/>
      <c r="J143" s="43"/>
      <c r="K143" s="43"/>
      <c r="L143" s="47"/>
      <c r="M143" s="232"/>
      <c r="N143" s="233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176</v>
      </c>
      <c r="AU143" s="20" t="s">
        <v>79</v>
      </c>
    </row>
    <row r="144" s="13" customFormat="1">
      <c r="A144" s="13"/>
      <c r="B144" s="234"/>
      <c r="C144" s="235"/>
      <c r="D144" s="236" t="s">
        <v>178</v>
      </c>
      <c r="E144" s="237" t="s">
        <v>19</v>
      </c>
      <c r="F144" s="238" t="s">
        <v>517</v>
      </c>
      <c r="G144" s="235"/>
      <c r="H144" s="237" t="s">
        <v>19</v>
      </c>
      <c r="I144" s="239"/>
      <c r="J144" s="235"/>
      <c r="K144" s="235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178</v>
      </c>
      <c r="AU144" s="244" t="s">
        <v>79</v>
      </c>
      <c r="AV144" s="13" t="s">
        <v>77</v>
      </c>
      <c r="AW144" s="13" t="s">
        <v>32</v>
      </c>
      <c r="AX144" s="13" t="s">
        <v>70</v>
      </c>
      <c r="AY144" s="244" t="s">
        <v>167</v>
      </c>
    </row>
    <row r="145" s="14" customFormat="1">
      <c r="A145" s="14"/>
      <c r="B145" s="245"/>
      <c r="C145" s="246"/>
      <c r="D145" s="236" t="s">
        <v>178</v>
      </c>
      <c r="E145" s="247" t="s">
        <v>19</v>
      </c>
      <c r="F145" s="248" t="s">
        <v>202</v>
      </c>
      <c r="G145" s="246"/>
      <c r="H145" s="249">
        <v>2.3999999999999999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178</v>
      </c>
      <c r="AU145" s="255" t="s">
        <v>79</v>
      </c>
      <c r="AV145" s="14" t="s">
        <v>79</v>
      </c>
      <c r="AW145" s="14" t="s">
        <v>32</v>
      </c>
      <c r="AX145" s="14" t="s">
        <v>70</v>
      </c>
      <c r="AY145" s="255" t="s">
        <v>167</v>
      </c>
    </row>
    <row r="146" s="14" customFormat="1">
      <c r="A146" s="14"/>
      <c r="B146" s="245"/>
      <c r="C146" s="246"/>
      <c r="D146" s="236" t="s">
        <v>178</v>
      </c>
      <c r="E146" s="247" t="s">
        <v>19</v>
      </c>
      <c r="F146" s="248" t="s">
        <v>531</v>
      </c>
      <c r="G146" s="246"/>
      <c r="H146" s="249">
        <v>16.800000000000001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178</v>
      </c>
      <c r="AU146" s="255" t="s">
        <v>79</v>
      </c>
      <c r="AV146" s="14" t="s">
        <v>79</v>
      </c>
      <c r="AW146" s="14" t="s">
        <v>32</v>
      </c>
      <c r="AX146" s="14" t="s">
        <v>70</v>
      </c>
      <c r="AY146" s="255" t="s">
        <v>167</v>
      </c>
    </row>
    <row r="147" s="15" customFormat="1">
      <c r="A147" s="15"/>
      <c r="B147" s="256"/>
      <c r="C147" s="257"/>
      <c r="D147" s="236" t="s">
        <v>178</v>
      </c>
      <c r="E147" s="258" t="s">
        <v>19</v>
      </c>
      <c r="F147" s="259" t="s">
        <v>181</v>
      </c>
      <c r="G147" s="257"/>
      <c r="H147" s="260">
        <v>19.199999999999999</v>
      </c>
      <c r="I147" s="261"/>
      <c r="J147" s="257"/>
      <c r="K147" s="257"/>
      <c r="L147" s="262"/>
      <c r="M147" s="263"/>
      <c r="N147" s="264"/>
      <c r="O147" s="264"/>
      <c r="P147" s="264"/>
      <c r="Q147" s="264"/>
      <c r="R147" s="264"/>
      <c r="S147" s="264"/>
      <c r="T147" s="26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6" t="s">
        <v>178</v>
      </c>
      <c r="AU147" s="266" t="s">
        <v>79</v>
      </c>
      <c r="AV147" s="15" t="s">
        <v>174</v>
      </c>
      <c r="AW147" s="15" t="s">
        <v>32</v>
      </c>
      <c r="AX147" s="15" t="s">
        <v>77</v>
      </c>
      <c r="AY147" s="266" t="s">
        <v>167</v>
      </c>
    </row>
    <row r="148" s="2" customFormat="1" ht="24.15" customHeight="1">
      <c r="A148" s="41"/>
      <c r="B148" s="42"/>
      <c r="C148" s="216" t="s">
        <v>228</v>
      </c>
      <c r="D148" s="216" t="s">
        <v>169</v>
      </c>
      <c r="E148" s="217" t="s">
        <v>204</v>
      </c>
      <c r="F148" s="218" t="s">
        <v>205</v>
      </c>
      <c r="G148" s="219" t="s">
        <v>184</v>
      </c>
      <c r="H148" s="220">
        <v>689.70000000000005</v>
      </c>
      <c r="I148" s="221"/>
      <c r="J148" s="222">
        <f>ROUND(I148*H148,2)</f>
        <v>0</v>
      </c>
      <c r="K148" s="218" t="s">
        <v>173</v>
      </c>
      <c r="L148" s="47"/>
      <c r="M148" s="223" t="s">
        <v>19</v>
      </c>
      <c r="N148" s="224" t="s">
        <v>41</v>
      </c>
      <c r="O148" s="87"/>
      <c r="P148" s="225">
        <f>O148*H148</f>
        <v>0</v>
      </c>
      <c r="Q148" s="225">
        <v>0.00059300800000000001</v>
      </c>
      <c r="R148" s="225">
        <f>Q148*H148</f>
        <v>0.40899761760000003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174</v>
      </c>
      <c r="AT148" s="227" t="s">
        <v>169</v>
      </c>
      <c r="AU148" s="227" t="s">
        <v>79</v>
      </c>
      <c r="AY148" s="20" t="s">
        <v>167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77</v>
      </c>
      <c r="BK148" s="228">
        <f>ROUND(I148*H148,2)</f>
        <v>0</v>
      </c>
      <c r="BL148" s="20" t="s">
        <v>174</v>
      </c>
      <c r="BM148" s="227" t="s">
        <v>532</v>
      </c>
    </row>
    <row r="149" s="2" customFormat="1">
      <c r="A149" s="41"/>
      <c r="B149" s="42"/>
      <c r="C149" s="43"/>
      <c r="D149" s="229" t="s">
        <v>176</v>
      </c>
      <c r="E149" s="43"/>
      <c r="F149" s="230" t="s">
        <v>207</v>
      </c>
      <c r="G149" s="43"/>
      <c r="H149" s="43"/>
      <c r="I149" s="231"/>
      <c r="J149" s="43"/>
      <c r="K149" s="43"/>
      <c r="L149" s="47"/>
      <c r="M149" s="232"/>
      <c r="N149" s="233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176</v>
      </c>
      <c r="AU149" s="20" t="s">
        <v>79</v>
      </c>
    </row>
    <row r="150" s="14" customFormat="1">
      <c r="A150" s="14"/>
      <c r="B150" s="245"/>
      <c r="C150" s="246"/>
      <c r="D150" s="236" t="s">
        <v>178</v>
      </c>
      <c r="E150" s="247" t="s">
        <v>19</v>
      </c>
      <c r="F150" s="248" t="s">
        <v>533</v>
      </c>
      <c r="G150" s="246"/>
      <c r="H150" s="249">
        <v>689.70000000000005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178</v>
      </c>
      <c r="AU150" s="255" t="s">
        <v>79</v>
      </c>
      <c r="AV150" s="14" t="s">
        <v>79</v>
      </c>
      <c r="AW150" s="14" t="s">
        <v>32</v>
      </c>
      <c r="AX150" s="14" t="s">
        <v>70</v>
      </c>
      <c r="AY150" s="255" t="s">
        <v>167</v>
      </c>
    </row>
    <row r="151" s="15" customFormat="1">
      <c r="A151" s="15"/>
      <c r="B151" s="256"/>
      <c r="C151" s="257"/>
      <c r="D151" s="236" t="s">
        <v>178</v>
      </c>
      <c r="E151" s="258" t="s">
        <v>19</v>
      </c>
      <c r="F151" s="259" t="s">
        <v>181</v>
      </c>
      <c r="G151" s="257"/>
      <c r="H151" s="260">
        <v>689.70000000000005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6" t="s">
        <v>178</v>
      </c>
      <c r="AU151" s="266" t="s">
        <v>79</v>
      </c>
      <c r="AV151" s="15" t="s">
        <v>174</v>
      </c>
      <c r="AW151" s="15" t="s">
        <v>32</v>
      </c>
      <c r="AX151" s="15" t="s">
        <v>77</v>
      </c>
      <c r="AY151" s="266" t="s">
        <v>167</v>
      </c>
    </row>
    <row r="152" s="2" customFormat="1" ht="24.15" customHeight="1">
      <c r="A152" s="41"/>
      <c r="B152" s="42"/>
      <c r="C152" s="216" t="s">
        <v>234</v>
      </c>
      <c r="D152" s="216" t="s">
        <v>169</v>
      </c>
      <c r="E152" s="217" t="s">
        <v>210</v>
      </c>
      <c r="F152" s="218" t="s">
        <v>211</v>
      </c>
      <c r="G152" s="219" t="s">
        <v>184</v>
      </c>
      <c r="H152" s="220">
        <v>689.70000000000005</v>
      </c>
      <c r="I152" s="221"/>
      <c r="J152" s="222">
        <f>ROUND(I152*H152,2)</f>
        <v>0</v>
      </c>
      <c r="K152" s="218" t="s">
        <v>173</v>
      </c>
      <c r="L152" s="47"/>
      <c r="M152" s="223" t="s">
        <v>19</v>
      </c>
      <c r="N152" s="224" t="s">
        <v>41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174</v>
      </c>
      <c r="AT152" s="227" t="s">
        <v>169</v>
      </c>
      <c r="AU152" s="227" t="s">
        <v>79</v>
      </c>
      <c r="AY152" s="20" t="s">
        <v>167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77</v>
      </c>
      <c r="BK152" s="228">
        <f>ROUND(I152*H152,2)</f>
        <v>0</v>
      </c>
      <c r="BL152" s="20" t="s">
        <v>174</v>
      </c>
      <c r="BM152" s="227" t="s">
        <v>534</v>
      </c>
    </row>
    <row r="153" s="2" customFormat="1">
      <c r="A153" s="41"/>
      <c r="B153" s="42"/>
      <c r="C153" s="43"/>
      <c r="D153" s="229" t="s">
        <v>176</v>
      </c>
      <c r="E153" s="43"/>
      <c r="F153" s="230" t="s">
        <v>213</v>
      </c>
      <c r="G153" s="43"/>
      <c r="H153" s="43"/>
      <c r="I153" s="231"/>
      <c r="J153" s="43"/>
      <c r="K153" s="43"/>
      <c r="L153" s="47"/>
      <c r="M153" s="232"/>
      <c r="N153" s="233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176</v>
      </c>
      <c r="AU153" s="20" t="s">
        <v>79</v>
      </c>
    </row>
    <row r="154" s="2" customFormat="1" ht="37.8" customHeight="1">
      <c r="A154" s="41"/>
      <c r="B154" s="42"/>
      <c r="C154" s="216" t="s">
        <v>240</v>
      </c>
      <c r="D154" s="216" t="s">
        <v>169</v>
      </c>
      <c r="E154" s="217" t="s">
        <v>215</v>
      </c>
      <c r="F154" s="218" t="s">
        <v>216</v>
      </c>
      <c r="G154" s="219" t="s">
        <v>191</v>
      </c>
      <c r="H154" s="220">
        <v>536.24000000000001</v>
      </c>
      <c r="I154" s="221"/>
      <c r="J154" s="222">
        <f>ROUND(I154*H154,2)</f>
        <v>0</v>
      </c>
      <c r="K154" s="218" t="s">
        <v>173</v>
      </c>
      <c r="L154" s="47"/>
      <c r="M154" s="223" t="s">
        <v>19</v>
      </c>
      <c r="N154" s="224" t="s">
        <v>41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174</v>
      </c>
      <c r="AT154" s="227" t="s">
        <v>169</v>
      </c>
      <c r="AU154" s="227" t="s">
        <v>79</v>
      </c>
      <c r="AY154" s="20" t="s">
        <v>167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77</v>
      </c>
      <c r="BK154" s="228">
        <f>ROUND(I154*H154,2)</f>
        <v>0</v>
      </c>
      <c r="BL154" s="20" t="s">
        <v>174</v>
      </c>
      <c r="BM154" s="227" t="s">
        <v>535</v>
      </c>
    </row>
    <row r="155" s="2" customFormat="1">
      <c r="A155" s="41"/>
      <c r="B155" s="42"/>
      <c r="C155" s="43"/>
      <c r="D155" s="229" t="s">
        <v>176</v>
      </c>
      <c r="E155" s="43"/>
      <c r="F155" s="230" t="s">
        <v>218</v>
      </c>
      <c r="G155" s="43"/>
      <c r="H155" s="43"/>
      <c r="I155" s="231"/>
      <c r="J155" s="43"/>
      <c r="K155" s="43"/>
      <c r="L155" s="47"/>
      <c r="M155" s="232"/>
      <c r="N155" s="233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176</v>
      </c>
      <c r="AU155" s="20" t="s">
        <v>79</v>
      </c>
    </row>
    <row r="156" s="13" customFormat="1">
      <c r="A156" s="13"/>
      <c r="B156" s="234"/>
      <c r="C156" s="235"/>
      <c r="D156" s="236" t="s">
        <v>178</v>
      </c>
      <c r="E156" s="237" t="s">
        <v>19</v>
      </c>
      <c r="F156" s="238" t="s">
        <v>219</v>
      </c>
      <c r="G156" s="235"/>
      <c r="H156" s="237" t="s">
        <v>19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178</v>
      </c>
      <c r="AU156" s="244" t="s">
        <v>79</v>
      </c>
      <c r="AV156" s="13" t="s">
        <v>77</v>
      </c>
      <c r="AW156" s="13" t="s">
        <v>32</v>
      </c>
      <c r="AX156" s="13" t="s">
        <v>70</v>
      </c>
      <c r="AY156" s="244" t="s">
        <v>167</v>
      </c>
    </row>
    <row r="157" s="14" customFormat="1">
      <c r="A157" s="14"/>
      <c r="B157" s="245"/>
      <c r="C157" s="246"/>
      <c r="D157" s="236" t="s">
        <v>178</v>
      </c>
      <c r="E157" s="247" t="s">
        <v>19</v>
      </c>
      <c r="F157" s="248" t="s">
        <v>536</v>
      </c>
      <c r="G157" s="246"/>
      <c r="H157" s="249">
        <v>268.12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178</v>
      </c>
      <c r="AU157" s="255" t="s">
        <v>79</v>
      </c>
      <c r="AV157" s="14" t="s">
        <v>79</v>
      </c>
      <c r="AW157" s="14" t="s">
        <v>32</v>
      </c>
      <c r="AX157" s="14" t="s">
        <v>70</v>
      </c>
      <c r="AY157" s="255" t="s">
        <v>167</v>
      </c>
    </row>
    <row r="158" s="13" customFormat="1">
      <c r="A158" s="13"/>
      <c r="B158" s="234"/>
      <c r="C158" s="235"/>
      <c r="D158" s="236" t="s">
        <v>178</v>
      </c>
      <c r="E158" s="237" t="s">
        <v>19</v>
      </c>
      <c r="F158" s="238" t="s">
        <v>221</v>
      </c>
      <c r="G158" s="235"/>
      <c r="H158" s="237" t="s">
        <v>19</v>
      </c>
      <c r="I158" s="239"/>
      <c r="J158" s="235"/>
      <c r="K158" s="235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178</v>
      </c>
      <c r="AU158" s="244" t="s">
        <v>79</v>
      </c>
      <c r="AV158" s="13" t="s">
        <v>77</v>
      </c>
      <c r="AW158" s="13" t="s">
        <v>32</v>
      </c>
      <c r="AX158" s="13" t="s">
        <v>70</v>
      </c>
      <c r="AY158" s="244" t="s">
        <v>167</v>
      </c>
    </row>
    <row r="159" s="14" customFormat="1">
      <c r="A159" s="14"/>
      <c r="B159" s="245"/>
      <c r="C159" s="246"/>
      <c r="D159" s="236" t="s">
        <v>178</v>
      </c>
      <c r="E159" s="247" t="s">
        <v>19</v>
      </c>
      <c r="F159" s="248" t="s">
        <v>536</v>
      </c>
      <c r="G159" s="246"/>
      <c r="H159" s="249">
        <v>268.12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178</v>
      </c>
      <c r="AU159" s="255" t="s">
        <v>79</v>
      </c>
      <c r="AV159" s="14" t="s">
        <v>79</v>
      </c>
      <c r="AW159" s="14" t="s">
        <v>32</v>
      </c>
      <c r="AX159" s="14" t="s">
        <v>70</v>
      </c>
      <c r="AY159" s="255" t="s">
        <v>167</v>
      </c>
    </row>
    <row r="160" s="15" customFormat="1">
      <c r="A160" s="15"/>
      <c r="B160" s="256"/>
      <c r="C160" s="257"/>
      <c r="D160" s="236" t="s">
        <v>178</v>
      </c>
      <c r="E160" s="258" t="s">
        <v>19</v>
      </c>
      <c r="F160" s="259" t="s">
        <v>181</v>
      </c>
      <c r="G160" s="257"/>
      <c r="H160" s="260">
        <v>536.24000000000001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6" t="s">
        <v>178</v>
      </c>
      <c r="AU160" s="266" t="s">
        <v>79</v>
      </c>
      <c r="AV160" s="15" t="s">
        <v>174</v>
      </c>
      <c r="AW160" s="15" t="s">
        <v>32</v>
      </c>
      <c r="AX160" s="15" t="s">
        <v>77</v>
      </c>
      <c r="AY160" s="266" t="s">
        <v>167</v>
      </c>
    </row>
    <row r="161" s="2" customFormat="1" ht="37.8" customHeight="1">
      <c r="A161" s="41"/>
      <c r="B161" s="42"/>
      <c r="C161" s="216" t="s">
        <v>8</v>
      </c>
      <c r="D161" s="216" t="s">
        <v>169</v>
      </c>
      <c r="E161" s="217" t="s">
        <v>537</v>
      </c>
      <c r="F161" s="218" t="s">
        <v>538</v>
      </c>
      <c r="G161" s="219" t="s">
        <v>191</v>
      </c>
      <c r="H161" s="220">
        <v>414.48700000000002</v>
      </c>
      <c r="I161" s="221"/>
      <c r="J161" s="222">
        <f>ROUND(I161*H161,2)</f>
        <v>0</v>
      </c>
      <c r="K161" s="218" t="s">
        <v>173</v>
      </c>
      <c r="L161" s="47"/>
      <c r="M161" s="223" t="s">
        <v>19</v>
      </c>
      <c r="N161" s="224" t="s">
        <v>41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174</v>
      </c>
      <c r="AT161" s="227" t="s">
        <v>169</v>
      </c>
      <c r="AU161" s="227" t="s">
        <v>79</v>
      </c>
      <c r="AY161" s="20" t="s">
        <v>167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77</v>
      </c>
      <c r="BK161" s="228">
        <f>ROUND(I161*H161,2)</f>
        <v>0</v>
      </c>
      <c r="BL161" s="20" t="s">
        <v>174</v>
      </c>
      <c r="BM161" s="227" t="s">
        <v>539</v>
      </c>
    </row>
    <row r="162" s="2" customFormat="1">
      <c r="A162" s="41"/>
      <c r="B162" s="42"/>
      <c r="C162" s="43"/>
      <c r="D162" s="229" t="s">
        <v>176</v>
      </c>
      <c r="E162" s="43"/>
      <c r="F162" s="230" t="s">
        <v>540</v>
      </c>
      <c r="G162" s="43"/>
      <c r="H162" s="43"/>
      <c r="I162" s="231"/>
      <c r="J162" s="43"/>
      <c r="K162" s="43"/>
      <c r="L162" s="47"/>
      <c r="M162" s="232"/>
      <c r="N162" s="233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176</v>
      </c>
      <c r="AU162" s="20" t="s">
        <v>79</v>
      </c>
    </row>
    <row r="163" s="13" customFormat="1">
      <c r="A163" s="13"/>
      <c r="B163" s="234"/>
      <c r="C163" s="235"/>
      <c r="D163" s="236" t="s">
        <v>178</v>
      </c>
      <c r="E163" s="237" t="s">
        <v>19</v>
      </c>
      <c r="F163" s="238" t="s">
        <v>541</v>
      </c>
      <c r="G163" s="235"/>
      <c r="H163" s="237" t="s">
        <v>19</v>
      </c>
      <c r="I163" s="239"/>
      <c r="J163" s="235"/>
      <c r="K163" s="235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178</v>
      </c>
      <c r="AU163" s="244" t="s">
        <v>79</v>
      </c>
      <c r="AV163" s="13" t="s">
        <v>77</v>
      </c>
      <c r="AW163" s="13" t="s">
        <v>32</v>
      </c>
      <c r="AX163" s="13" t="s">
        <v>70</v>
      </c>
      <c r="AY163" s="244" t="s">
        <v>167</v>
      </c>
    </row>
    <row r="164" s="14" customFormat="1">
      <c r="A164" s="14"/>
      <c r="B164" s="245"/>
      <c r="C164" s="246"/>
      <c r="D164" s="236" t="s">
        <v>178</v>
      </c>
      <c r="E164" s="247" t="s">
        <v>19</v>
      </c>
      <c r="F164" s="248" t="s">
        <v>526</v>
      </c>
      <c r="G164" s="246"/>
      <c r="H164" s="249">
        <v>827.63999999999999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178</v>
      </c>
      <c r="AU164" s="255" t="s">
        <v>79</v>
      </c>
      <c r="AV164" s="14" t="s">
        <v>79</v>
      </c>
      <c r="AW164" s="14" t="s">
        <v>32</v>
      </c>
      <c r="AX164" s="14" t="s">
        <v>70</v>
      </c>
      <c r="AY164" s="255" t="s">
        <v>167</v>
      </c>
    </row>
    <row r="165" s="13" customFormat="1">
      <c r="A165" s="13"/>
      <c r="B165" s="234"/>
      <c r="C165" s="235"/>
      <c r="D165" s="236" t="s">
        <v>178</v>
      </c>
      <c r="E165" s="237" t="s">
        <v>19</v>
      </c>
      <c r="F165" s="238" t="s">
        <v>195</v>
      </c>
      <c r="G165" s="235"/>
      <c r="H165" s="237" t="s">
        <v>19</v>
      </c>
      <c r="I165" s="239"/>
      <c r="J165" s="235"/>
      <c r="K165" s="235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178</v>
      </c>
      <c r="AU165" s="244" t="s">
        <v>79</v>
      </c>
      <c r="AV165" s="13" t="s">
        <v>77</v>
      </c>
      <c r="AW165" s="13" t="s">
        <v>32</v>
      </c>
      <c r="AX165" s="13" t="s">
        <v>70</v>
      </c>
      <c r="AY165" s="244" t="s">
        <v>167</v>
      </c>
    </row>
    <row r="166" s="14" customFormat="1">
      <c r="A166" s="14"/>
      <c r="B166" s="245"/>
      <c r="C166" s="246"/>
      <c r="D166" s="236" t="s">
        <v>178</v>
      </c>
      <c r="E166" s="247" t="s">
        <v>19</v>
      </c>
      <c r="F166" s="248" t="s">
        <v>527</v>
      </c>
      <c r="G166" s="246"/>
      <c r="H166" s="249">
        <v>-35.868000000000002</v>
      </c>
      <c r="I166" s="250"/>
      <c r="J166" s="246"/>
      <c r="K166" s="246"/>
      <c r="L166" s="251"/>
      <c r="M166" s="252"/>
      <c r="N166" s="253"/>
      <c r="O166" s="253"/>
      <c r="P166" s="253"/>
      <c r="Q166" s="253"/>
      <c r="R166" s="253"/>
      <c r="S166" s="253"/>
      <c r="T166" s="25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5" t="s">
        <v>178</v>
      </c>
      <c r="AU166" s="255" t="s">
        <v>79</v>
      </c>
      <c r="AV166" s="14" t="s">
        <v>79</v>
      </c>
      <c r="AW166" s="14" t="s">
        <v>32</v>
      </c>
      <c r="AX166" s="14" t="s">
        <v>70</v>
      </c>
      <c r="AY166" s="255" t="s">
        <v>167</v>
      </c>
    </row>
    <row r="167" s="14" customFormat="1">
      <c r="A167" s="14"/>
      <c r="B167" s="245"/>
      <c r="C167" s="246"/>
      <c r="D167" s="236" t="s">
        <v>178</v>
      </c>
      <c r="E167" s="247" t="s">
        <v>19</v>
      </c>
      <c r="F167" s="248" t="s">
        <v>528</v>
      </c>
      <c r="G167" s="246"/>
      <c r="H167" s="249">
        <v>-51.359999999999999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178</v>
      </c>
      <c r="AU167" s="255" t="s">
        <v>79</v>
      </c>
      <c r="AV167" s="14" t="s">
        <v>79</v>
      </c>
      <c r="AW167" s="14" t="s">
        <v>32</v>
      </c>
      <c r="AX167" s="14" t="s">
        <v>70</v>
      </c>
      <c r="AY167" s="255" t="s">
        <v>167</v>
      </c>
    </row>
    <row r="168" s="14" customFormat="1">
      <c r="A168" s="14"/>
      <c r="B168" s="245"/>
      <c r="C168" s="246"/>
      <c r="D168" s="236" t="s">
        <v>178</v>
      </c>
      <c r="E168" s="247" t="s">
        <v>19</v>
      </c>
      <c r="F168" s="248" t="s">
        <v>529</v>
      </c>
      <c r="G168" s="246"/>
      <c r="H168" s="249">
        <v>-57.805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178</v>
      </c>
      <c r="AU168" s="255" t="s">
        <v>79</v>
      </c>
      <c r="AV168" s="14" t="s">
        <v>79</v>
      </c>
      <c r="AW168" s="14" t="s">
        <v>32</v>
      </c>
      <c r="AX168" s="14" t="s">
        <v>70</v>
      </c>
      <c r="AY168" s="255" t="s">
        <v>167</v>
      </c>
    </row>
    <row r="169" s="16" customFormat="1">
      <c r="A169" s="16"/>
      <c r="B169" s="286"/>
      <c r="C169" s="287"/>
      <c r="D169" s="236" t="s">
        <v>178</v>
      </c>
      <c r="E169" s="288" t="s">
        <v>19</v>
      </c>
      <c r="F169" s="289" t="s">
        <v>542</v>
      </c>
      <c r="G169" s="287"/>
      <c r="H169" s="290">
        <v>682.60699999999997</v>
      </c>
      <c r="I169" s="291"/>
      <c r="J169" s="287"/>
      <c r="K169" s="287"/>
      <c r="L169" s="292"/>
      <c r="M169" s="293"/>
      <c r="N169" s="294"/>
      <c r="O169" s="294"/>
      <c r="P169" s="294"/>
      <c r="Q169" s="294"/>
      <c r="R169" s="294"/>
      <c r="S169" s="294"/>
      <c r="T169" s="29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96" t="s">
        <v>178</v>
      </c>
      <c r="AU169" s="296" t="s">
        <v>79</v>
      </c>
      <c r="AV169" s="16" t="s">
        <v>90</v>
      </c>
      <c r="AW169" s="16" t="s">
        <v>32</v>
      </c>
      <c r="AX169" s="16" t="s">
        <v>70</v>
      </c>
      <c r="AY169" s="296" t="s">
        <v>167</v>
      </c>
    </row>
    <row r="170" s="14" customFormat="1">
      <c r="A170" s="14"/>
      <c r="B170" s="245"/>
      <c r="C170" s="246"/>
      <c r="D170" s="236" t="s">
        <v>178</v>
      </c>
      <c r="E170" s="247" t="s">
        <v>19</v>
      </c>
      <c r="F170" s="248" t="s">
        <v>543</v>
      </c>
      <c r="G170" s="246"/>
      <c r="H170" s="249">
        <v>-258.06700000000001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178</v>
      </c>
      <c r="AU170" s="255" t="s">
        <v>79</v>
      </c>
      <c r="AV170" s="14" t="s">
        <v>79</v>
      </c>
      <c r="AW170" s="14" t="s">
        <v>32</v>
      </c>
      <c r="AX170" s="14" t="s">
        <v>70</v>
      </c>
      <c r="AY170" s="255" t="s">
        <v>167</v>
      </c>
    </row>
    <row r="171" s="16" customFormat="1">
      <c r="A171" s="16"/>
      <c r="B171" s="286"/>
      <c r="C171" s="287"/>
      <c r="D171" s="236" t="s">
        <v>178</v>
      </c>
      <c r="E171" s="288" t="s">
        <v>19</v>
      </c>
      <c r="F171" s="289" t="s">
        <v>542</v>
      </c>
      <c r="G171" s="287"/>
      <c r="H171" s="290">
        <v>-258.06700000000001</v>
      </c>
      <c r="I171" s="291"/>
      <c r="J171" s="287"/>
      <c r="K171" s="287"/>
      <c r="L171" s="292"/>
      <c r="M171" s="293"/>
      <c r="N171" s="294"/>
      <c r="O171" s="294"/>
      <c r="P171" s="294"/>
      <c r="Q171" s="294"/>
      <c r="R171" s="294"/>
      <c r="S171" s="294"/>
      <c r="T171" s="29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T171" s="296" t="s">
        <v>178</v>
      </c>
      <c r="AU171" s="296" t="s">
        <v>79</v>
      </c>
      <c r="AV171" s="16" t="s">
        <v>90</v>
      </c>
      <c r="AW171" s="16" t="s">
        <v>32</v>
      </c>
      <c r="AX171" s="16" t="s">
        <v>70</v>
      </c>
      <c r="AY171" s="296" t="s">
        <v>167</v>
      </c>
    </row>
    <row r="172" s="14" customFormat="1">
      <c r="A172" s="14"/>
      <c r="B172" s="245"/>
      <c r="C172" s="246"/>
      <c r="D172" s="236" t="s">
        <v>178</v>
      </c>
      <c r="E172" s="247" t="s">
        <v>19</v>
      </c>
      <c r="F172" s="248" t="s">
        <v>544</v>
      </c>
      <c r="G172" s="246"/>
      <c r="H172" s="249">
        <v>-10.053000000000001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178</v>
      </c>
      <c r="AU172" s="255" t="s">
        <v>79</v>
      </c>
      <c r="AV172" s="14" t="s">
        <v>79</v>
      </c>
      <c r="AW172" s="14" t="s">
        <v>32</v>
      </c>
      <c r="AX172" s="14" t="s">
        <v>70</v>
      </c>
      <c r="AY172" s="255" t="s">
        <v>167</v>
      </c>
    </row>
    <row r="173" s="16" customFormat="1">
      <c r="A173" s="16"/>
      <c r="B173" s="286"/>
      <c r="C173" s="287"/>
      <c r="D173" s="236" t="s">
        <v>178</v>
      </c>
      <c r="E173" s="288" t="s">
        <v>19</v>
      </c>
      <c r="F173" s="289" t="s">
        <v>542</v>
      </c>
      <c r="G173" s="287"/>
      <c r="H173" s="290">
        <v>-10.053000000000001</v>
      </c>
      <c r="I173" s="291"/>
      <c r="J173" s="287"/>
      <c r="K173" s="287"/>
      <c r="L173" s="292"/>
      <c r="M173" s="293"/>
      <c r="N173" s="294"/>
      <c r="O173" s="294"/>
      <c r="P173" s="294"/>
      <c r="Q173" s="294"/>
      <c r="R173" s="294"/>
      <c r="S173" s="294"/>
      <c r="T173" s="29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96" t="s">
        <v>178</v>
      </c>
      <c r="AU173" s="296" t="s">
        <v>79</v>
      </c>
      <c r="AV173" s="16" t="s">
        <v>90</v>
      </c>
      <c r="AW173" s="16" t="s">
        <v>32</v>
      </c>
      <c r="AX173" s="16" t="s">
        <v>70</v>
      </c>
      <c r="AY173" s="296" t="s">
        <v>167</v>
      </c>
    </row>
    <row r="174" s="15" customFormat="1">
      <c r="A174" s="15"/>
      <c r="B174" s="256"/>
      <c r="C174" s="257"/>
      <c r="D174" s="236" t="s">
        <v>178</v>
      </c>
      <c r="E174" s="258" t="s">
        <v>19</v>
      </c>
      <c r="F174" s="259" t="s">
        <v>181</v>
      </c>
      <c r="G174" s="257"/>
      <c r="H174" s="260">
        <v>414.48699999999997</v>
      </c>
      <c r="I174" s="261"/>
      <c r="J174" s="257"/>
      <c r="K174" s="257"/>
      <c r="L174" s="262"/>
      <c r="M174" s="263"/>
      <c r="N174" s="264"/>
      <c r="O174" s="264"/>
      <c r="P174" s="264"/>
      <c r="Q174" s="264"/>
      <c r="R174" s="264"/>
      <c r="S174" s="264"/>
      <c r="T174" s="26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6" t="s">
        <v>178</v>
      </c>
      <c r="AU174" s="266" t="s">
        <v>79</v>
      </c>
      <c r="AV174" s="15" t="s">
        <v>174</v>
      </c>
      <c r="AW174" s="15" t="s">
        <v>32</v>
      </c>
      <c r="AX174" s="15" t="s">
        <v>77</v>
      </c>
      <c r="AY174" s="266" t="s">
        <v>167</v>
      </c>
    </row>
    <row r="175" s="2" customFormat="1" ht="24.15" customHeight="1">
      <c r="A175" s="41"/>
      <c r="B175" s="42"/>
      <c r="C175" s="216" t="s">
        <v>249</v>
      </c>
      <c r="D175" s="216" t="s">
        <v>169</v>
      </c>
      <c r="E175" s="217" t="s">
        <v>223</v>
      </c>
      <c r="F175" s="218" t="s">
        <v>224</v>
      </c>
      <c r="G175" s="219" t="s">
        <v>191</v>
      </c>
      <c r="H175" s="220">
        <v>268.12</v>
      </c>
      <c r="I175" s="221"/>
      <c r="J175" s="222">
        <f>ROUND(I175*H175,2)</f>
        <v>0</v>
      </c>
      <c r="K175" s="218" t="s">
        <v>173</v>
      </c>
      <c r="L175" s="47"/>
      <c r="M175" s="223" t="s">
        <v>19</v>
      </c>
      <c r="N175" s="224" t="s">
        <v>41</v>
      </c>
      <c r="O175" s="87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7" t="s">
        <v>174</v>
      </c>
      <c r="AT175" s="227" t="s">
        <v>169</v>
      </c>
      <c r="AU175" s="227" t="s">
        <v>79</v>
      </c>
      <c r="AY175" s="20" t="s">
        <v>167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20" t="s">
        <v>77</v>
      </c>
      <c r="BK175" s="228">
        <f>ROUND(I175*H175,2)</f>
        <v>0</v>
      </c>
      <c r="BL175" s="20" t="s">
        <v>174</v>
      </c>
      <c r="BM175" s="227" t="s">
        <v>545</v>
      </c>
    </row>
    <row r="176" s="2" customFormat="1">
      <c r="A176" s="41"/>
      <c r="B176" s="42"/>
      <c r="C176" s="43"/>
      <c r="D176" s="229" t="s">
        <v>176</v>
      </c>
      <c r="E176" s="43"/>
      <c r="F176" s="230" t="s">
        <v>226</v>
      </c>
      <c r="G176" s="43"/>
      <c r="H176" s="43"/>
      <c r="I176" s="231"/>
      <c r="J176" s="43"/>
      <c r="K176" s="43"/>
      <c r="L176" s="47"/>
      <c r="M176" s="232"/>
      <c r="N176" s="233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176</v>
      </c>
      <c r="AU176" s="20" t="s">
        <v>79</v>
      </c>
    </row>
    <row r="177" s="13" customFormat="1">
      <c r="A177" s="13"/>
      <c r="B177" s="234"/>
      <c r="C177" s="235"/>
      <c r="D177" s="236" t="s">
        <v>178</v>
      </c>
      <c r="E177" s="237" t="s">
        <v>19</v>
      </c>
      <c r="F177" s="238" t="s">
        <v>227</v>
      </c>
      <c r="G177" s="235"/>
      <c r="H177" s="237" t="s">
        <v>19</v>
      </c>
      <c r="I177" s="239"/>
      <c r="J177" s="235"/>
      <c r="K177" s="235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178</v>
      </c>
      <c r="AU177" s="244" t="s">
        <v>79</v>
      </c>
      <c r="AV177" s="13" t="s">
        <v>77</v>
      </c>
      <c r="AW177" s="13" t="s">
        <v>32</v>
      </c>
      <c r="AX177" s="13" t="s">
        <v>70</v>
      </c>
      <c r="AY177" s="244" t="s">
        <v>167</v>
      </c>
    </row>
    <row r="178" s="14" customFormat="1">
      <c r="A178" s="14"/>
      <c r="B178" s="245"/>
      <c r="C178" s="246"/>
      <c r="D178" s="236" t="s">
        <v>178</v>
      </c>
      <c r="E178" s="247" t="s">
        <v>19</v>
      </c>
      <c r="F178" s="248" t="s">
        <v>536</v>
      </c>
      <c r="G178" s="246"/>
      <c r="H178" s="249">
        <v>268.12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178</v>
      </c>
      <c r="AU178" s="255" t="s">
        <v>79</v>
      </c>
      <c r="AV178" s="14" t="s">
        <v>79</v>
      </c>
      <c r="AW178" s="14" t="s">
        <v>32</v>
      </c>
      <c r="AX178" s="14" t="s">
        <v>70</v>
      </c>
      <c r="AY178" s="255" t="s">
        <v>167</v>
      </c>
    </row>
    <row r="179" s="15" customFormat="1">
      <c r="A179" s="15"/>
      <c r="B179" s="256"/>
      <c r="C179" s="257"/>
      <c r="D179" s="236" t="s">
        <v>178</v>
      </c>
      <c r="E179" s="258" t="s">
        <v>19</v>
      </c>
      <c r="F179" s="259" t="s">
        <v>181</v>
      </c>
      <c r="G179" s="257"/>
      <c r="H179" s="260">
        <v>268.12</v>
      </c>
      <c r="I179" s="261"/>
      <c r="J179" s="257"/>
      <c r="K179" s="257"/>
      <c r="L179" s="262"/>
      <c r="M179" s="263"/>
      <c r="N179" s="264"/>
      <c r="O179" s="264"/>
      <c r="P179" s="264"/>
      <c r="Q179" s="264"/>
      <c r="R179" s="264"/>
      <c r="S179" s="264"/>
      <c r="T179" s="26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6" t="s">
        <v>178</v>
      </c>
      <c r="AU179" s="266" t="s">
        <v>79</v>
      </c>
      <c r="AV179" s="15" t="s">
        <v>174</v>
      </c>
      <c r="AW179" s="15" t="s">
        <v>32</v>
      </c>
      <c r="AX179" s="15" t="s">
        <v>77</v>
      </c>
      <c r="AY179" s="266" t="s">
        <v>167</v>
      </c>
    </row>
    <row r="180" s="2" customFormat="1" ht="24.15" customHeight="1">
      <c r="A180" s="41"/>
      <c r="B180" s="42"/>
      <c r="C180" s="216" t="s">
        <v>254</v>
      </c>
      <c r="D180" s="216" t="s">
        <v>169</v>
      </c>
      <c r="E180" s="217" t="s">
        <v>546</v>
      </c>
      <c r="F180" s="218" t="s">
        <v>547</v>
      </c>
      <c r="G180" s="219" t="s">
        <v>318</v>
      </c>
      <c r="H180" s="220">
        <v>828.97400000000005</v>
      </c>
      <c r="I180" s="221"/>
      <c r="J180" s="222">
        <f>ROUND(I180*H180,2)</f>
        <v>0</v>
      </c>
      <c r="K180" s="218" t="s">
        <v>173</v>
      </c>
      <c r="L180" s="47"/>
      <c r="M180" s="223" t="s">
        <v>19</v>
      </c>
      <c r="N180" s="224" t="s">
        <v>41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174</v>
      </c>
      <c r="AT180" s="227" t="s">
        <v>169</v>
      </c>
      <c r="AU180" s="227" t="s">
        <v>79</v>
      </c>
      <c r="AY180" s="20" t="s">
        <v>167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77</v>
      </c>
      <c r="BK180" s="228">
        <f>ROUND(I180*H180,2)</f>
        <v>0</v>
      </c>
      <c r="BL180" s="20" t="s">
        <v>174</v>
      </c>
      <c r="BM180" s="227" t="s">
        <v>548</v>
      </c>
    </row>
    <row r="181" s="2" customFormat="1">
      <c r="A181" s="41"/>
      <c r="B181" s="42"/>
      <c r="C181" s="43"/>
      <c r="D181" s="229" t="s">
        <v>176</v>
      </c>
      <c r="E181" s="43"/>
      <c r="F181" s="230" t="s">
        <v>549</v>
      </c>
      <c r="G181" s="43"/>
      <c r="H181" s="43"/>
      <c r="I181" s="231"/>
      <c r="J181" s="43"/>
      <c r="K181" s="43"/>
      <c r="L181" s="47"/>
      <c r="M181" s="232"/>
      <c r="N181" s="233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176</v>
      </c>
      <c r="AU181" s="20" t="s">
        <v>79</v>
      </c>
    </row>
    <row r="182" s="13" customFormat="1">
      <c r="A182" s="13"/>
      <c r="B182" s="234"/>
      <c r="C182" s="235"/>
      <c r="D182" s="236" t="s">
        <v>178</v>
      </c>
      <c r="E182" s="237" t="s">
        <v>19</v>
      </c>
      <c r="F182" s="238" t="s">
        <v>541</v>
      </c>
      <c r="G182" s="235"/>
      <c r="H182" s="237" t="s">
        <v>19</v>
      </c>
      <c r="I182" s="239"/>
      <c r="J182" s="235"/>
      <c r="K182" s="235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178</v>
      </c>
      <c r="AU182" s="244" t="s">
        <v>79</v>
      </c>
      <c r="AV182" s="13" t="s">
        <v>77</v>
      </c>
      <c r="AW182" s="13" t="s">
        <v>32</v>
      </c>
      <c r="AX182" s="13" t="s">
        <v>70</v>
      </c>
      <c r="AY182" s="244" t="s">
        <v>167</v>
      </c>
    </row>
    <row r="183" s="14" customFormat="1">
      <c r="A183" s="14"/>
      <c r="B183" s="245"/>
      <c r="C183" s="246"/>
      <c r="D183" s="236" t="s">
        <v>178</v>
      </c>
      <c r="E183" s="247" t="s">
        <v>19</v>
      </c>
      <c r="F183" s="248" t="s">
        <v>526</v>
      </c>
      <c r="G183" s="246"/>
      <c r="H183" s="249">
        <v>827.63999999999999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178</v>
      </c>
      <c r="AU183" s="255" t="s">
        <v>79</v>
      </c>
      <c r="AV183" s="14" t="s">
        <v>79</v>
      </c>
      <c r="AW183" s="14" t="s">
        <v>32</v>
      </c>
      <c r="AX183" s="14" t="s">
        <v>70</v>
      </c>
      <c r="AY183" s="255" t="s">
        <v>167</v>
      </c>
    </row>
    <row r="184" s="13" customFormat="1">
      <c r="A184" s="13"/>
      <c r="B184" s="234"/>
      <c r="C184" s="235"/>
      <c r="D184" s="236" t="s">
        <v>178</v>
      </c>
      <c r="E184" s="237" t="s">
        <v>19</v>
      </c>
      <c r="F184" s="238" t="s">
        <v>195</v>
      </c>
      <c r="G184" s="235"/>
      <c r="H184" s="237" t="s">
        <v>19</v>
      </c>
      <c r="I184" s="239"/>
      <c r="J184" s="235"/>
      <c r="K184" s="235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178</v>
      </c>
      <c r="AU184" s="244" t="s">
        <v>79</v>
      </c>
      <c r="AV184" s="13" t="s">
        <v>77</v>
      </c>
      <c r="AW184" s="13" t="s">
        <v>32</v>
      </c>
      <c r="AX184" s="13" t="s">
        <v>70</v>
      </c>
      <c r="AY184" s="244" t="s">
        <v>167</v>
      </c>
    </row>
    <row r="185" s="14" customFormat="1">
      <c r="A185" s="14"/>
      <c r="B185" s="245"/>
      <c r="C185" s="246"/>
      <c r="D185" s="236" t="s">
        <v>178</v>
      </c>
      <c r="E185" s="247" t="s">
        <v>19</v>
      </c>
      <c r="F185" s="248" t="s">
        <v>527</v>
      </c>
      <c r="G185" s="246"/>
      <c r="H185" s="249">
        <v>-35.868000000000002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178</v>
      </c>
      <c r="AU185" s="255" t="s">
        <v>79</v>
      </c>
      <c r="AV185" s="14" t="s">
        <v>79</v>
      </c>
      <c r="AW185" s="14" t="s">
        <v>32</v>
      </c>
      <c r="AX185" s="14" t="s">
        <v>70</v>
      </c>
      <c r="AY185" s="255" t="s">
        <v>167</v>
      </c>
    </row>
    <row r="186" s="14" customFormat="1">
      <c r="A186" s="14"/>
      <c r="B186" s="245"/>
      <c r="C186" s="246"/>
      <c r="D186" s="236" t="s">
        <v>178</v>
      </c>
      <c r="E186" s="247" t="s">
        <v>19</v>
      </c>
      <c r="F186" s="248" t="s">
        <v>528</v>
      </c>
      <c r="G186" s="246"/>
      <c r="H186" s="249">
        <v>-51.359999999999999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178</v>
      </c>
      <c r="AU186" s="255" t="s">
        <v>79</v>
      </c>
      <c r="AV186" s="14" t="s">
        <v>79</v>
      </c>
      <c r="AW186" s="14" t="s">
        <v>32</v>
      </c>
      <c r="AX186" s="14" t="s">
        <v>70</v>
      </c>
      <c r="AY186" s="255" t="s">
        <v>167</v>
      </c>
    </row>
    <row r="187" s="14" customFormat="1">
      <c r="A187" s="14"/>
      <c r="B187" s="245"/>
      <c r="C187" s="246"/>
      <c r="D187" s="236" t="s">
        <v>178</v>
      </c>
      <c r="E187" s="247" t="s">
        <v>19</v>
      </c>
      <c r="F187" s="248" t="s">
        <v>529</v>
      </c>
      <c r="G187" s="246"/>
      <c r="H187" s="249">
        <v>-57.805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178</v>
      </c>
      <c r="AU187" s="255" t="s">
        <v>79</v>
      </c>
      <c r="AV187" s="14" t="s">
        <v>79</v>
      </c>
      <c r="AW187" s="14" t="s">
        <v>32</v>
      </c>
      <c r="AX187" s="14" t="s">
        <v>70</v>
      </c>
      <c r="AY187" s="255" t="s">
        <v>167</v>
      </c>
    </row>
    <row r="188" s="16" customFormat="1">
      <c r="A188" s="16"/>
      <c r="B188" s="286"/>
      <c r="C188" s="287"/>
      <c r="D188" s="236" t="s">
        <v>178</v>
      </c>
      <c r="E188" s="288" t="s">
        <v>19</v>
      </c>
      <c r="F188" s="289" t="s">
        <v>542</v>
      </c>
      <c r="G188" s="287"/>
      <c r="H188" s="290">
        <v>682.60699999999997</v>
      </c>
      <c r="I188" s="291"/>
      <c r="J188" s="287"/>
      <c r="K188" s="287"/>
      <c r="L188" s="292"/>
      <c r="M188" s="293"/>
      <c r="N188" s="294"/>
      <c r="O188" s="294"/>
      <c r="P188" s="294"/>
      <c r="Q188" s="294"/>
      <c r="R188" s="294"/>
      <c r="S188" s="294"/>
      <c r="T188" s="29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T188" s="296" t="s">
        <v>178</v>
      </c>
      <c r="AU188" s="296" t="s">
        <v>79</v>
      </c>
      <c r="AV188" s="16" t="s">
        <v>90</v>
      </c>
      <c r="AW188" s="16" t="s">
        <v>32</v>
      </c>
      <c r="AX188" s="16" t="s">
        <v>70</v>
      </c>
      <c r="AY188" s="296" t="s">
        <v>167</v>
      </c>
    </row>
    <row r="189" s="14" customFormat="1">
      <c r="A189" s="14"/>
      <c r="B189" s="245"/>
      <c r="C189" s="246"/>
      <c r="D189" s="236" t="s">
        <v>178</v>
      </c>
      <c r="E189" s="247" t="s">
        <v>19</v>
      </c>
      <c r="F189" s="248" t="s">
        <v>543</v>
      </c>
      <c r="G189" s="246"/>
      <c r="H189" s="249">
        <v>-258.06700000000001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178</v>
      </c>
      <c r="AU189" s="255" t="s">
        <v>79</v>
      </c>
      <c r="AV189" s="14" t="s">
        <v>79</v>
      </c>
      <c r="AW189" s="14" t="s">
        <v>32</v>
      </c>
      <c r="AX189" s="14" t="s">
        <v>70</v>
      </c>
      <c r="AY189" s="255" t="s">
        <v>167</v>
      </c>
    </row>
    <row r="190" s="16" customFormat="1">
      <c r="A190" s="16"/>
      <c r="B190" s="286"/>
      <c r="C190" s="287"/>
      <c r="D190" s="236" t="s">
        <v>178</v>
      </c>
      <c r="E190" s="288" t="s">
        <v>19</v>
      </c>
      <c r="F190" s="289" t="s">
        <v>542</v>
      </c>
      <c r="G190" s="287"/>
      <c r="H190" s="290">
        <v>-258.06700000000001</v>
      </c>
      <c r="I190" s="291"/>
      <c r="J190" s="287"/>
      <c r="K190" s="287"/>
      <c r="L190" s="292"/>
      <c r="M190" s="293"/>
      <c r="N190" s="294"/>
      <c r="O190" s="294"/>
      <c r="P190" s="294"/>
      <c r="Q190" s="294"/>
      <c r="R190" s="294"/>
      <c r="S190" s="294"/>
      <c r="T190" s="29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96" t="s">
        <v>178</v>
      </c>
      <c r="AU190" s="296" t="s">
        <v>79</v>
      </c>
      <c r="AV190" s="16" t="s">
        <v>90</v>
      </c>
      <c r="AW190" s="16" t="s">
        <v>32</v>
      </c>
      <c r="AX190" s="16" t="s">
        <v>70</v>
      </c>
      <c r="AY190" s="296" t="s">
        <v>167</v>
      </c>
    </row>
    <row r="191" s="14" customFormat="1">
      <c r="A191" s="14"/>
      <c r="B191" s="245"/>
      <c r="C191" s="246"/>
      <c r="D191" s="236" t="s">
        <v>178</v>
      </c>
      <c r="E191" s="247" t="s">
        <v>19</v>
      </c>
      <c r="F191" s="248" t="s">
        <v>544</v>
      </c>
      <c r="G191" s="246"/>
      <c r="H191" s="249">
        <v>-10.053000000000001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178</v>
      </c>
      <c r="AU191" s="255" t="s">
        <v>79</v>
      </c>
      <c r="AV191" s="14" t="s">
        <v>79</v>
      </c>
      <c r="AW191" s="14" t="s">
        <v>32</v>
      </c>
      <c r="AX191" s="14" t="s">
        <v>70</v>
      </c>
      <c r="AY191" s="255" t="s">
        <v>167</v>
      </c>
    </row>
    <row r="192" s="16" customFormat="1">
      <c r="A192" s="16"/>
      <c r="B192" s="286"/>
      <c r="C192" s="287"/>
      <c r="D192" s="236" t="s">
        <v>178</v>
      </c>
      <c r="E192" s="288" t="s">
        <v>19</v>
      </c>
      <c r="F192" s="289" t="s">
        <v>542</v>
      </c>
      <c r="G192" s="287"/>
      <c r="H192" s="290">
        <v>-10.053000000000001</v>
      </c>
      <c r="I192" s="291"/>
      <c r="J192" s="287"/>
      <c r="K192" s="287"/>
      <c r="L192" s="292"/>
      <c r="M192" s="293"/>
      <c r="N192" s="294"/>
      <c r="O192" s="294"/>
      <c r="P192" s="294"/>
      <c r="Q192" s="294"/>
      <c r="R192" s="294"/>
      <c r="S192" s="294"/>
      <c r="T192" s="29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96" t="s">
        <v>178</v>
      </c>
      <c r="AU192" s="296" t="s">
        <v>79</v>
      </c>
      <c r="AV192" s="16" t="s">
        <v>90</v>
      </c>
      <c r="AW192" s="16" t="s">
        <v>32</v>
      </c>
      <c r="AX192" s="16" t="s">
        <v>70</v>
      </c>
      <c r="AY192" s="296" t="s">
        <v>167</v>
      </c>
    </row>
    <row r="193" s="15" customFormat="1">
      <c r="A193" s="15"/>
      <c r="B193" s="256"/>
      <c r="C193" s="257"/>
      <c r="D193" s="236" t="s">
        <v>178</v>
      </c>
      <c r="E193" s="258" t="s">
        <v>19</v>
      </c>
      <c r="F193" s="259" t="s">
        <v>181</v>
      </c>
      <c r="G193" s="257"/>
      <c r="H193" s="260">
        <v>414.48699999999997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6" t="s">
        <v>178</v>
      </c>
      <c r="AU193" s="266" t="s">
        <v>79</v>
      </c>
      <c r="AV193" s="15" t="s">
        <v>174</v>
      </c>
      <c r="AW193" s="15" t="s">
        <v>32</v>
      </c>
      <c r="AX193" s="15" t="s">
        <v>77</v>
      </c>
      <c r="AY193" s="266" t="s">
        <v>167</v>
      </c>
    </row>
    <row r="194" s="14" customFormat="1">
      <c r="A194" s="14"/>
      <c r="B194" s="245"/>
      <c r="C194" s="246"/>
      <c r="D194" s="236" t="s">
        <v>178</v>
      </c>
      <c r="E194" s="246"/>
      <c r="F194" s="248" t="s">
        <v>550</v>
      </c>
      <c r="G194" s="246"/>
      <c r="H194" s="249">
        <v>828.97400000000005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178</v>
      </c>
      <c r="AU194" s="255" t="s">
        <v>79</v>
      </c>
      <c r="AV194" s="14" t="s">
        <v>79</v>
      </c>
      <c r="AW194" s="14" t="s">
        <v>4</v>
      </c>
      <c r="AX194" s="14" t="s">
        <v>77</v>
      </c>
      <c r="AY194" s="255" t="s">
        <v>167</v>
      </c>
    </row>
    <row r="195" s="2" customFormat="1" ht="24.15" customHeight="1">
      <c r="A195" s="41"/>
      <c r="B195" s="42"/>
      <c r="C195" s="216" t="s">
        <v>262</v>
      </c>
      <c r="D195" s="216" t="s">
        <v>169</v>
      </c>
      <c r="E195" s="217" t="s">
        <v>229</v>
      </c>
      <c r="F195" s="218" t="s">
        <v>230</v>
      </c>
      <c r="G195" s="219" t="s">
        <v>191</v>
      </c>
      <c r="H195" s="220">
        <v>268.12</v>
      </c>
      <c r="I195" s="221"/>
      <c r="J195" s="222">
        <f>ROUND(I195*H195,2)</f>
        <v>0</v>
      </c>
      <c r="K195" s="218" t="s">
        <v>173</v>
      </c>
      <c r="L195" s="47"/>
      <c r="M195" s="223" t="s">
        <v>19</v>
      </c>
      <c r="N195" s="224" t="s">
        <v>41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174</v>
      </c>
      <c r="AT195" s="227" t="s">
        <v>169</v>
      </c>
      <c r="AU195" s="227" t="s">
        <v>79</v>
      </c>
      <c r="AY195" s="20" t="s">
        <v>167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77</v>
      </c>
      <c r="BK195" s="228">
        <f>ROUND(I195*H195,2)</f>
        <v>0</v>
      </c>
      <c r="BL195" s="20" t="s">
        <v>174</v>
      </c>
      <c r="BM195" s="227" t="s">
        <v>551</v>
      </c>
    </row>
    <row r="196" s="2" customFormat="1">
      <c r="A196" s="41"/>
      <c r="B196" s="42"/>
      <c r="C196" s="43"/>
      <c r="D196" s="229" t="s">
        <v>176</v>
      </c>
      <c r="E196" s="43"/>
      <c r="F196" s="230" t="s">
        <v>232</v>
      </c>
      <c r="G196" s="43"/>
      <c r="H196" s="43"/>
      <c r="I196" s="231"/>
      <c r="J196" s="43"/>
      <c r="K196" s="43"/>
      <c r="L196" s="47"/>
      <c r="M196" s="232"/>
      <c r="N196" s="233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176</v>
      </c>
      <c r="AU196" s="20" t="s">
        <v>79</v>
      </c>
    </row>
    <row r="197" s="13" customFormat="1">
      <c r="A197" s="13"/>
      <c r="B197" s="234"/>
      <c r="C197" s="235"/>
      <c r="D197" s="236" t="s">
        <v>178</v>
      </c>
      <c r="E197" s="237" t="s">
        <v>19</v>
      </c>
      <c r="F197" s="238" t="s">
        <v>233</v>
      </c>
      <c r="G197" s="235"/>
      <c r="H197" s="237" t="s">
        <v>19</v>
      </c>
      <c r="I197" s="239"/>
      <c r="J197" s="235"/>
      <c r="K197" s="235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178</v>
      </c>
      <c r="AU197" s="244" t="s">
        <v>79</v>
      </c>
      <c r="AV197" s="13" t="s">
        <v>77</v>
      </c>
      <c r="AW197" s="13" t="s">
        <v>32</v>
      </c>
      <c r="AX197" s="13" t="s">
        <v>70</v>
      </c>
      <c r="AY197" s="244" t="s">
        <v>167</v>
      </c>
    </row>
    <row r="198" s="14" customFormat="1">
      <c r="A198" s="14"/>
      <c r="B198" s="245"/>
      <c r="C198" s="246"/>
      <c r="D198" s="236" t="s">
        <v>178</v>
      </c>
      <c r="E198" s="247" t="s">
        <v>19</v>
      </c>
      <c r="F198" s="248" t="s">
        <v>536</v>
      </c>
      <c r="G198" s="246"/>
      <c r="H198" s="249">
        <v>268.12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178</v>
      </c>
      <c r="AU198" s="255" t="s">
        <v>79</v>
      </c>
      <c r="AV198" s="14" t="s">
        <v>79</v>
      </c>
      <c r="AW198" s="14" t="s">
        <v>32</v>
      </c>
      <c r="AX198" s="14" t="s">
        <v>70</v>
      </c>
      <c r="AY198" s="255" t="s">
        <v>167</v>
      </c>
    </row>
    <row r="199" s="15" customFormat="1">
      <c r="A199" s="15"/>
      <c r="B199" s="256"/>
      <c r="C199" s="257"/>
      <c r="D199" s="236" t="s">
        <v>178</v>
      </c>
      <c r="E199" s="258" t="s">
        <v>19</v>
      </c>
      <c r="F199" s="259" t="s">
        <v>181</v>
      </c>
      <c r="G199" s="257"/>
      <c r="H199" s="260">
        <v>268.12</v>
      </c>
      <c r="I199" s="261"/>
      <c r="J199" s="257"/>
      <c r="K199" s="257"/>
      <c r="L199" s="262"/>
      <c r="M199" s="263"/>
      <c r="N199" s="264"/>
      <c r="O199" s="264"/>
      <c r="P199" s="264"/>
      <c r="Q199" s="264"/>
      <c r="R199" s="264"/>
      <c r="S199" s="264"/>
      <c r="T199" s="26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6" t="s">
        <v>178</v>
      </c>
      <c r="AU199" s="266" t="s">
        <v>79</v>
      </c>
      <c r="AV199" s="15" t="s">
        <v>174</v>
      </c>
      <c r="AW199" s="15" t="s">
        <v>32</v>
      </c>
      <c r="AX199" s="15" t="s">
        <v>77</v>
      </c>
      <c r="AY199" s="266" t="s">
        <v>167</v>
      </c>
    </row>
    <row r="200" s="2" customFormat="1" ht="24.15" customHeight="1">
      <c r="A200" s="41"/>
      <c r="B200" s="42"/>
      <c r="C200" s="216" t="s">
        <v>269</v>
      </c>
      <c r="D200" s="216" t="s">
        <v>169</v>
      </c>
      <c r="E200" s="217" t="s">
        <v>235</v>
      </c>
      <c r="F200" s="218" t="s">
        <v>236</v>
      </c>
      <c r="G200" s="219" t="s">
        <v>191</v>
      </c>
      <c r="H200" s="220">
        <v>51.972000000000001</v>
      </c>
      <c r="I200" s="221"/>
      <c r="J200" s="222">
        <f>ROUND(I200*H200,2)</f>
        <v>0</v>
      </c>
      <c r="K200" s="218" t="s">
        <v>173</v>
      </c>
      <c r="L200" s="47"/>
      <c r="M200" s="223" t="s">
        <v>19</v>
      </c>
      <c r="N200" s="224" t="s">
        <v>41</v>
      </c>
      <c r="O200" s="87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174</v>
      </c>
      <c r="AT200" s="227" t="s">
        <v>169</v>
      </c>
      <c r="AU200" s="227" t="s">
        <v>79</v>
      </c>
      <c r="AY200" s="20" t="s">
        <v>167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77</v>
      </c>
      <c r="BK200" s="228">
        <f>ROUND(I200*H200,2)</f>
        <v>0</v>
      </c>
      <c r="BL200" s="20" t="s">
        <v>174</v>
      </c>
      <c r="BM200" s="227" t="s">
        <v>552</v>
      </c>
    </row>
    <row r="201" s="2" customFormat="1">
      <c r="A201" s="41"/>
      <c r="B201" s="42"/>
      <c r="C201" s="43"/>
      <c r="D201" s="229" t="s">
        <v>176</v>
      </c>
      <c r="E201" s="43"/>
      <c r="F201" s="230" t="s">
        <v>238</v>
      </c>
      <c r="G201" s="43"/>
      <c r="H201" s="43"/>
      <c r="I201" s="231"/>
      <c r="J201" s="43"/>
      <c r="K201" s="43"/>
      <c r="L201" s="47"/>
      <c r="M201" s="232"/>
      <c r="N201" s="233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176</v>
      </c>
      <c r="AU201" s="20" t="s">
        <v>79</v>
      </c>
    </row>
    <row r="202" s="13" customFormat="1">
      <c r="A202" s="13"/>
      <c r="B202" s="234"/>
      <c r="C202" s="235"/>
      <c r="D202" s="236" t="s">
        <v>178</v>
      </c>
      <c r="E202" s="237" t="s">
        <v>19</v>
      </c>
      <c r="F202" s="238" t="s">
        <v>553</v>
      </c>
      <c r="G202" s="235"/>
      <c r="H202" s="237" t="s">
        <v>19</v>
      </c>
      <c r="I202" s="239"/>
      <c r="J202" s="235"/>
      <c r="K202" s="235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178</v>
      </c>
      <c r="AU202" s="244" t="s">
        <v>79</v>
      </c>
      <c r="AV202" s="13" t="s">
        <v>77</v>
      </c>
      <c r="AW202" s="13" t="s">
        <v>32</v>
      </c>
      <c r="AX202" s="13" t="s">
        <v>70</v>
      </c>
      <c r="AY202" s="244" t="s">
        <v>167</v>
      </c>
    </row>
    <row r="203" s="14" customFormat="1">
      <c r="A203" s="14"/>
      <c r="B203" s="245"/>
      <c r="C203" s="246"/>
      <c r="D203" s="236" t="s">
        <v>178</v>
      </c>
      <c r="E203" s="247" t="s">
        <v>19</v>
      </c>
      <c r="F203" s="248" t="s">
        <v>554</v>
      </c>
      <c r="G203" s="246"/>
      <c r="H203" s="249">
        <v>51.972000000000001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178</v>
      </c>
      <c r="AU203" s="255" t="s">
        <v>79</v>
      </c>
      <c r="AV203" s="14" t="s">
        <v>79</v>
      </c>
      <c r="AW203" s="14" t="s">
        <v>32</v>
      </c>
      <c r="AX203" s="14" t="s">
        <v>70</v>
      </c>
      <c r="AY203" s="255" t="s">
        <v>167</v>
      </c>
    </row>
    <row r="204" s="15" customFormat="1">
      <c r="A204" s="15"/>
      <c r="B204" s="256"/>
      <c r="C204" s="257"/>
      <c r="D204" s="236" t="s">
        <v>178</v>
      </c>
      <c r="E204" s="258" t="s">
        <v>19</v>
      </c>
      <c r="F204" s="259" t="s">
        <v>181</v>
      </c>
      <c r="G204" s="257"/>
      <c r="H204" s="260">
        <v>51.972000000000001</v>
      </c>
      <c r="I204" s="261"/>
      <c r="J204" s="257"/>
      <c r="K204" s="257"/>
      <c r="L204" s="262"/>
      <c r="M204" s="263"/>
      <c r="N204" s="264"/>
      <c r="O204" s="264"/>
      <c r="P204" s="264"/>
      <c r="Q204" s="264"/>
      <c r="R204" s="264"/>
      <c r="S204" s="264"/>
      <c r="T204" s="26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6" t="s">
        <v>178</v>
      </c>
      <c r="AU204" s="266" t="s">
        <v>79</v>
      </c>
      <c r="AV204" s="15" t="s">
        <v>174</v>
      </c>
      <c r="AW204" s="15" t="s">
        <v>32</v>
      </c>
      <c r="AX204" s="15" t="s">
        <v>77</v>
      </c>
      <c r="AY204" s="266" t="s">
        <v>167</v>
      </c>
    </row>
    <row r="205" s="2" customFormat="1" ht="16.5" customHeight="1">
      <c r="A205" s="41"/>
      <c r="B205" s="42"/>
      <c r="C205" s="267" t="s">
        <v>276</v>
      </c>
      <c r="D205" s="267" t="s">
        <v>255</v>
      </c>
      <c r="E205" s="268" t="s">
        <v>555</v>
      </c>
      <c r="F205" s="269" t="s">
        <v>556</v>
      </c>
      <c r="G205" s="270" t="s">
        <v>318</v>
      </c>
      <c r="H205" s="271">
        <v>103.944</v>
      </c>
      <c r="I205" s="272"/>
      <c r="J205" s="273">
        <f>ROUND(I205*H205,2)</f>
        <v>0</v>
      </c>
      <c r="K205" s="269" t="s">
        <v>173</v>
      </c>
      <c r="L205" s="274"/>
      <c r="M205" s="275" t="s">
        <v>19</v>
      </c>
      <c r="N205" s="276" t="s">
        <v>41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222</v>
      </c>
      <c r="AT205" s="227" t="s">
        <v>255</v>
      </c>
      <c r="AU205" s="227" t="s">
        <v>79</v>
      </c>
      <c r="AY205" s="20" t="s">
        <v>167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77</v>
      </c>
      <c r="BK205" s="228">
        <f>ROUND(I205*H205,2)</f>
        <v>0</v>
      </c>
      <c r="BL205" s="20" t="s">
        <v>174</v>
      </c>
      <c r="BM205" s="227" t="s">
        <v>557</v>
      </c>
    </row>
    <row r="206" s="14" customFormat="1">
      <c r="A206" s="14"/>
      <c r="B206" s="245"/>
      <c r="C206" s="246"/>
      <c r="D206" s="236" t="s">
        <v>178</v>
      </c>
      <c r="E206" s="246"/>
      <c r="F206" s="248" t="s">
        <v>558</v>
      </c>
      <c r="G206" s="246"/>
      <c r="H206" s="249">
        <v>103.944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178</v>
      </c>
      <c r="AU206" s="255" t="s">
        <v>79</v>
      </c>
      <c r="AV206" s="14" t="s">
        <v>79</v>
      </c>
      <c r="AW206" s="14" t="s">
        <v>4</v>
      </c>
      <c r="AX206" s="14" t="s">
        <v>77</v>
      </c>
      <c r="AY206" s="255" t="s">
        <v>167</v>
      </c>
    </row>
    <row r="207" s="2" customFormat="1" ht="24.15" customHeight="1">
      <c r="A207" s="41"/>
      <c r="B207" s="42"/>
      <c r="C207" s="216" t="s">
        <v>282</v>
      </c>
      <c r="D207" s="216" t="s">
        <v>169</v>
      </c>
      <c r="E207" s="217" t="s">
        <v>235</v>
      </c>
      <c r="F207" s="218" t="s">
        <v>236</v>
      </c>
      <c r="G207" s="219" t="s">
        <v>191</v>
      </c>
      <c r="H207" s="220">
        <v>268.12</v>
      </c>
      <c r="I207" s="221"/>
      <c r="J207" s="222">
        <f>ROUND(I207*H207,2)</f>
        <v>0</v>
      </c>
      <c r="K207" s="218" t="s">
        <v>173</v>
      </c>
      <c r="L207" s="47"/>
      <c r="M207" s="223" t="s">
        <v>19</v>
      </c>
      <c r="N207" s="224" t="s">
        <v>41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174</v>
      </c>
      <c r="AT207" s="227" t="s">
        <v>169</v>
      </c>
      <c r="AU207" s="227" t="s">
        <v>79</v>
      </c>
      <c r="AY207" s="20" t="s">
        <v>167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77</v>
      </c>
      <c r="BK207" s="228">
        <f>ROUND(I207*H207,2)</f>
        <v>0</v>
      </c>
      <c r="BL207" s="20" t="s">
        <v>174</v>
      </c>
      <c r="BM207" s="227" t="s">
        <v>559</v>
      </c>
    </row>
    <row r="208" s="2" customFormat="1">
      <c r="A208" s="41"/>
      <c r="B208" s="42"/>
      <c r="C208" s="43"/>
      <c r="D208" s="229" t="s">
        <v>176</v>
      </c>
      <c r="E208" s="43"/>
      <c r="F208" s="230" t="s">
        <v>238</v>
      </c>
      <c r="G208" s="43"/>
      <c r="H208" s="43"/>
      <c r="I208" s="231"/>
      <c r="J208" s="43"/>
      <c r="K208" s="43"/>
      <c r="L208" s="47"/>
      <c r="M208" s="232"/>
      <c r="N208" s="233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176</v>
      </c>
      <c r="AU208" s="20" t="s">
        <v>79</v>
      </c>
    </row>
    <row r="209" s="13" customFormat="1">
      <c r="A209" s="13"/>
      <c r="B209" s="234"/>
      <c r="C209" s="235"/>
      <c r="D209" s="236" t="s">
        <v>178</v>
      </c>
      <c r="E209" s="237" t="s">
        <v>19</v>
      </c>
      <c r="F209" s="238" t="s">
        <v>239</v>
      </c>
      <c r="G209" s="235"/>
      <c r="H209" s="237" t="s">
        <v>19</v>
      </c>
      <c r="I209" s="239"/>
      <c r="J209" s="235"/>
      <c r="K209" s="235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178</v>
      </c>
      <c r="AU209" s="244" t="s">
        <v>79</v>
      </c>
      <c r="AV209" s="13" t="s">
        <v>77</v>
      </c>
      <c r="AW209" s="13" t="s">
        <v>32</v>
      </c>
      <c r="AX209" s="13" t="s">
        <v>70</v>
      </c>
      <c r="AY209" s="244" t="s">
        <v>167</v>
      </c>
    </row>
    <row r="210" s="14" customFormat="1">
      <c r="A210" s="14"/>
      <c r="B210" s="245"/>
      <c r="C210" s="246"/>
      <c r="D210" s="236" t="s">
        <v>178</v>
      </c>
      <c r="E210" s="247" t="s">
        <v>19</v>
      </c>
      <c r="F210" s="248" t="s">
        <v>526</v>
      </c>
      <c r="G210" s="246"/>
      <c r="H210" s="249">
        <v>827.63999999999999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178</v>
      </c>
      <c r="AU210" s="255" t="s">
        <v>79</v>
      </c>
      <c r="AV210" s="14" t="s">
        <v>79</v>
      </c>
      <c r="AW210" s="14" t="s">
        <v>32</v>
      </c>
      <c r="AX210" s="14" t="s">
        <v>70</v>
      </c>
      <c r="AY210" s="255" t="s">
        <v>167</v>
      </c>
    </row>
    <row r="211" s="13" customFormat="1">
      <c r="A211" s="13"/>
      <c r="B211" s="234"/>
      <c r="C211" s="235"/>
      <c r="D211" s="236" t="s">
        <v>178</v>
      </c>
      <c r="E211" s="237" t="s">
        <v>19</v>
      </c>
      <c r="F211" s="238" t="s">
        <v>195</v>
      </c>
      <c r="G211" s="235"/>
      <c r="H211" s="237" t="s">
        <v>19</v>
      </c>
      <c r="I211" s="239"/>
      <c r="J211" s="235"/>
      <c r="K211" s="235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178</v>
      </c>
      <c r="AU211" s="244" t="s">
        <v>79</v>
      </c>
      <c r="AV211" s="13" t="s">
        <v>77</v>
      </c>
      <c r="AW211" s="13" t="s">
        <v>32</v>
      </c>
      <c r="AX211" s="13" t="s">
        <v>70</v>
      </c>
      <c r="AY211" s="244" t="s">
        <v>167</v>
      </c>
    </row>
    <row r="212" s="14" customFormat="1">
      <c r="A212" s="14"/>
      <c r="B212" s="245"/>
      <c r="C212" s="246"/>
      <c r="D212" s="236" t="s">
        <v>178</v>
      </c>
      <c r="E212" s="247" t="s">
        <v>19</v>
      </c>
      <c r="F212" s="248" t="s">
        <v>527</v>
      </c>
      <c r="G212" s="246"/>
      <c r="H212" s="249">
        <v>-35.868000000000002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178</v>
      </c>
      <c r="AU212" s="255" t="s">
        <v>79</v>
      </c>
      <c r="AV212" s="14" t="s">
        <v>79</v>
      </c>
      <c r="AW212" s="14" t="s">
        <v>32</v>
      </c>
      <c r="AX212" s="14" t="s">
        <v>70</v>
      </c>
      <c r="AY212" s="255" t="s">
        <v>167</v>
      </c>
    </row>
    <row r="213" s="14" customFormat="1">
      <c r="A213" s="14"/>
      <c r="B213" s="245"/>
      <c r="C213" s="246"/>
      <c r="D213" s="236" t="s">
        <v>178</v>
      </c>
      <c r="E213" s="247" t="s">
        <v>19</v>
      </c>
      <c r="F213" s="248" t="s">
        <v>528</v>
      </c>
      <c r="G213" s="246"/>
      <c r="H213" s="249">
        <v>-51.359999999999999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178</v>
      </c>
      <c r="AU213" s="255" t="s">
        <v>79</v>
      </c>
      <c r="AV213" s="14" t="s">
        <v>79</v>
      </c>
      <c r="AW213" s="14" t="s">
        <v>32</v>
      </c>
      <c r="AX213" s="14" t="s">
        <v>70</v>
      </c>
      <c r="AY213" s="255" t="s">
        <v>167</v>
      </c>
    </row>
    <row r="214" s="16" customFormat="1">
      <c r="A214" s="16"/>
      <c r="B214" s="286"/>
      <c r="C214" s="287"/>
      <c r="D214" s="236" t="s">
        <v>178</v>
      </c>
      <c r="E214" s="288" t="s">
        <v>19</v>
      </c>
      <c r="F214" s="289" t="s">
        <v>542</v>
      </c>
      <c r="G214" s="287"/>
      <c r="H214" s="290">
        <v>740.41199999999992</v>
      </c>
      <c r="I214" s="291"/>
      <c r="J214" s="287"/>
      <c r="K214" s="287"/>
      <c r="L214" s="292"/>
      <c r="M214" s="293"/>
      <c r="N214" s="294"/>
      <c r="O214" s="294"/>
      <c r="P214" s="294"/>
      <c r="Q214" s="294"/>
      <c r="R214" s="294"/>
      <c r="S214" s="294"/>
      <c r="T214" s="29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96" t="s">
        <v>178</v>
      </c>
      <c r="AU214" s="296" t="s">
        <v>79</v>
      </c>
      <c r="AV214" s="16" t="s">
        <v>90</v>
      </c>
      <c r="AW214" s="16" t="s">
        <v>32</v>
      </c>
      <c r="AX214" s="16" t="s">
        <v>70</v>
      </c>
      <c r="AY214" s="296" t="s">
        <v>167</v>
      </c>
    </row>
    <row r="215" s="13" customFormat="1">
      <c r="A215" s="13"/>
      <c r="B215" s="234"/>
      <c r="C215" s="235"/>
      <c r="D215" s="236" t="s">
        <v>178</v>
      </c>
      <c r="E215" s="237" t="s">
        <v>19</v>
      </c>
      <c r="F215" s="238" t="s">
        <v>560</v>
      </c>
      <c r="G215" s="235"/>
      <c r="H215" s="237" t="s">
        <v>19</v>
      </c>
      <c r="I215" s="239"/>
      <c r="J215" s="235"/>
      <c r="K215" s="235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178</v>
      </c>
      <c r="AU215" s="244" t="s">
        <v>79</v>
      </c>
      <c r="AV215" s="13" t="s">
        <v>77</v>
      </c>
      <c r="AW215" s="13" t="s">
        <v>32</v>
      </c>
      <c r="AX215" s="13" t="s">
        <v>70</v>
      </c>
      <c r="AY215" s="244" t="s">
        <v>167</v>
      </c>
    </row>
    <row r="216" s="14" customFormat="1">
      <c r="A216" s="14"/>
      <c r="B216" s="245"/>
      <c r="C216" s="246"/>
      <c r="D216" s="236" t="s">
        <v>178</v>
      </c>
      <c r="E216" s="247" t="s">
        <v>19</v>
      </c>
      <c r="F216" s="248" t="s">
        <v>561</v>
      </c>
      <c r="G216" s="246"/>
      <c r="H216" s="249">
        <v>-430.37299999999999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5" t="s">
        <v>178</v>
      </c>
      <c r="AU216" s="255" t="s">
        <v>79</v>
      </c>
      <c r="AV216" s="14" t="s">
        <v>79</v>
      </c>
      <c r="AW216" s="14" t="s">
        <v>32</v>
      </c>
      <c r="AX216" s="14" t="s">
        <v>70</v>
      </c>
      <c r="AY216" s="255" t="s">
        <v>167</v>
      </c>
    </row>
    <row r="217" s="16" customFormat="1">
      <c r="A217" s="16"/>
      <c r="B217" s="286"/>
      <c r="C217" s="287"/>
      <c r="D217" s="236" t="s">
        <v>178</v>
      </c>
      <c r="E217" s="288" t="s">
        <v>19</v>
      </c>
      <c r="F217" s="289" t="s">
        <v>542</v>
      </c>
      <c r="G217" s="287"/>
      <c r="H217" s="290">
        <v>-430.37299999999999</v>
      </c>
      <c r="I217" s="291"/>
      <c r="J217" s="287"/>
      <c r="K217" s="287"/>
      <c r="L217" s="292"/>
      <c r="M217" s="293"/>
      <c r="N217" s="294"/>
      <c r="O217" s="294"/>
      <c r="P217" s="294"/>
      <c r="Q217" s="294"/>
      <c r="R217" s="294"/>
      <c r="S217" s="294"/>
      <c r="T217" s="29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T217" s="296" t="s">
        <v>178</v>
      </c>
      <c r="AU217" s="296" t="s">
        <v>79</v>
      </c>
      <c r="AV217" s="16" t="s">
        <v>90</v>
      </c>
      <c r="AW217" s="16" t="s">
        <v>32</v>
      </c>
      <c r="AX217" s="16" t="s">
        <v>70</v>
      </c>
      <c r="AY217" s="296" t="s">
        <v>167</v>
      </c>
    </row>
    <row r="218" s="14" customFormat="1">
      <c r="A218" s="14"/>
      <c r="B218" s="245"/>
      <c r="C218" s="246"/>
      <c r="D218" s="236" t="s">
        <v>178</v>
      </c>
      <c r="E218" s="247" t="s">
        <v>19</v>
      </c>
      <c r="F218" s="248" t="s">
        <v>562</v>
      </c>
      <c r="G218" s="246"/>
      <c r="H218" s="249">
        <v>-51.972000000000001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5" t="s">
        <v>178</v>
      </c>
      <c r="AU218" s="255" t="s">
        <v>79</v>
      </c>
      <c r="AV218" s="14" t="s">
        <v>79</v>
      </c>
      <c r="AW218" s="14" t="s">
        <v>32</v>
      </c>
      <c r="AX218" s="14" t="s">
        <v>70</v>
      </c>
      <c r="AY218" s="255" t="s">
        <v>167</v>
      </c>
    </row>
    <row r="219" s="16" customFormat="1">
      <c r="A219" s="16"/>
      <c r="B219" s="286"/>
      <c r="C219" s="287"/>
      <c r="D219" s="236" t="s">
        <v>178</v>
      </c>
      <c r="E219" s="288" t="s">
        <v>19</v>
      </c>
      <c r="F219" s="289" t="s">
        <v>542</v>
      </c>
      <c r="G219" s="287"/>
      <c r="H219" s="290">
        <v>-51.972000000000001</v>
      </c>
      <c r="I219" s="291"/>
      <c r="J219" s="287"/>
      <c r="K219" s="287"/>
      <c r="L219" s="292"/>
      <c r="M219" s="293"/>
      <c r="N219" s="294"/>
      <c r="O219" s="294"/>
      <c r="P219" s="294"/>
      <c r="Q219" s="294"/>
      <c r="R219" s="294"/>
      <c r="S219" s="294"/>
      <c r="T219" s="29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96" t="s">
        <v>178</v>
      </c>
      <c r="AU219" s="296" t="s">
        <v>79</v>
      </c>
      <c r="AV219" s="16" t="s">
        <v>90</v>
      </c>
      <c r="AW219" s="16" t="s">
        <v>32</v>
      </c>
      <c r="AX219" s="16" t="s">
        <v>70</v>
      </c>
      <c r="AY219" s="296" t="s">
        <v>167</v>
      </c>
    </row>
    <row r="220" s="14" customFormat="1">
      <c r="A220" s="14"/>
      <c r="B220" s="245"/>
      <c r="C220" s="246"/>
      <c r="D220" s="236" t="s">
        <v>178</v>
      </c>
      <c r="E220" s="247" t="s">
        <v>19</v>
      </c>
      <c r="F220" s="248" t="s">
        <v>563</v>
      </c>
      <c r="G220" s="246"/>
      <c r="H220" s="249">
        <v>10.053000000000001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178</v>
      </c>
      <c r="AU220" s="255" t="s">
        <v>79</v>
      </c>
      <c r="AV220" s="14" t="s">
        <v>79</v>
      </c>
      <c r="AW220" s="14" t="s">
        <v>32</v>
      </c>
      <c r="AX220" s="14" t="s">
        <v>70</v>
      </c>
      <c r="AY220" s="255" t="s">
        <v>167</v>
      </c>
    </row>
    <row r="221" s="16" customFormat="1">
      <c r="A221" s="16"/>
      <c r="B221" s="286"/>
      <c r="C221" s="287"/>
      <c r="D221" s="236" t="s">
        <v>178</v>
      </c>
      <c r="E221" s="288" t="s">
        <v>19</v>
      </c>
      <c r="F221" s="289" t="s">
        <v>542</v>
      </c>
      <c r="G221" s="287"/>
      <c r="H221" s="290">
        <v>10.053000000000001</v>
      </c>
      <c r="I221" s="291"/>
      <c r="J221" s="287"/>
      <c r="K221" s="287"/>
      <c r="L221" s="292"/>
      <c r="M221" s="293"/>
      <c r="N221" s="294"/>
      <c r="O221" s="294"/>
      <c r="P221" s="294"/>
      <c r="Q221" s="294"/>
      <c r="R221" s="294"/>
      <c r="S221" s="294"/>
      <c r="T221" s="29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T221" s="296" t="s">
        <v>178</v>
      </c>
      <c r="AU221" s="296" t="s">
        <v>79</v>
      </c>
      <c r="AV221" s="16" t="s">
        <v>90</v>
      </c>
      <c r="AW221" s="16" t="s">
        <v>32</v>
      </c>
      <c r="AX221" s="16" t="s">
        <v>70</v>
      </c>
      <c r="AY221" s="296" t="s">
        <v>167</v>
      </c>
    </row>
    <row r="222" s="15" customFormat="1">
      <c r="A222" s="15"/>
      <c r="B222" s="256"/>
      <c r="C222" s="257"/>
      <c r="D222" s="236" t="s">
        <v>178</v>
      </c>
      <c r="E222" s="258" t="s">
        <v>19</v>
      </c>
      <c r="F222" s="259" t="s">
        <v>181</v>
      </c>
      <c r="G222" s="257"/>
      <c r="H222" s="260">
        <v>268.11999999999995</v>
      </c>
      <c r="I222" s="261"/>
      <c r="J222" s="257"/>
      <c r="K222" s="257"/>
      <c r="L222" s="262"/>
      <c r="M222" s="263"/>
      <c r="N222" s="264"/>
      <c r="O222" s="264"/>
      <c r="P222" s="264"/>
      <c r="Q222" s="264"/>
      <c r="R222" s="264"/>
      <c r="S222" s="264"/>
      <c r="T222" s="26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6" t="s">
        <v>178</v>
      </c>
      <c r="AU222" s="266" t="s">
        <v>79</v>
      </c>
      <c r="AV222" s="15" t="s">
        <v>174</v>
      </c>
      <c r="AW222" s="15" t="s">
        <v>32</v>
      </c>
      <c r="AX222" s="15" t="s">
        <v>77</v>
      </c>
      <c r="AY222" s="266" t="s">
        <v>167</v>
      </c>
    </row>
    <row r="223" s="2" customFormat="1" ht="16.5" customHeight="1">
      <c r="A223" s="41"/>
      <c r="B223" s="42"/>
      <c r="C223" s="216" t="s">
        <v>288</v>
      </c>
      <c r="D223" s="216" t="s">
        <v>169</v>
      </c>
      <c r="E223" s="217" t="s">
        <v>241</v>
      </c>
      <c r="F223" s="218" t="s">
        <v>242</v>
      </c>
      <c r="G223" s="219" t="s">
        <v>191</v>
      </c>
      <c r="H223" s="220">
        <v>268.12</v>
      </c>
      <c r="I223" s="221"/>
      <c r="J223" s="222">
        <f>ROUND(I223*H223,2)</f>
        <v>0</v>
      </c>
      <c r="K223" s="218" t="s">
        <v>173</v>
      </c>
      <c r="L223" s="47"/>
      <c r="M223" s="223" t="s">
        <v>19</v>
      </c>
      <c r="N223" s="224" t="s">
        <v>41</v>
      </c>
      <c r="O223" s="87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174</v>
      </c>
      <c r="AT223" s="227" t="s">
        <v>169</v>
      </c>
      <c r="AU223" s="227" t="s">
        <v>79</v>
      </c>
      <c r="AY223" s="20" t="s">
        <v>167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77</v>
      </c>
      <c r="BK223" s="228">
        <f>ROUND(I223*H223,2)</f>
        <v>0</v>
      </c>
      <c r="BL223" s="20" t="s">
        <v>174</v>
      </c>
      <c r="BM223" s="227" t="s">
        <v>564</v>
      </c>
    </row>
    <row r="224" s="2" customFormat="1">
      <c r="A224" s="41"/>
      <c r="B224" s="42"/>
      <c r="C224" s="43"/>
      <c r="D224" s="229" t="s">
        <v>176</v>
      </c>
      <c r="E224" s="43"/>
      <c r="F224" s="230" t="s">
        <v>244</v>
      </c>
      <c r="G224" s="43"/>
      <c r="H224" s="43"/>
      <c r="I224" s="231"/>
      <c r="J224" s="43"/>
      <c r="K224" s="43"/>
      <c r="L224" s="47"/>
      <c r="M224" s="232"/>
      <c r="N224" s="233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176</v>
      </c>
      <c r="AU224" s="20" t="s">
        <v>79</v>
      </c>
    </row>
    <row r="225" s="2" customFormat="1" ht="37.8" customHeight="1">
      <c r="A225" s="41"/>
      <c r="B225" s="42"/>
      <c r="C225" s="216" t="s">
        <v>294</v>
      </c>
      <c r="D225" s="216" t="s">
        <v>169</v>
      </c>
      <c r="E225" s="217" t="s">
        <v>565</v>
      </c>
      <c r="F225" s="218" t="s">
        <v>566</v>
      </c>
      <c r="G225" s="219" t="s">
        <v>191</v>
      </c>
      <c r="H225" s="220">
        <v>294.82600000000002</v>
      </c>
      <c r="I225" s="221"/>
      <c r="J225" s="222">
        <f>ROUND(I225*H225,2)</f>
        <v>0</v>
      </c>
      <c r="K225" s="218" t="s">
        <v>173</v>
      </c>
      <c r="L225" s="47"/>
      <c r="M225" s="223" t="s">
        <v>19</v>
      </c>
      <c r="N225" s="224" t="s">
        <v>41</v>
      </c>
      <c r="O225" s="87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7" t="s">
        <v>174</v>
      </c>
      <c r="AT225" s="227" t="s">
        <v>169</v>
      </c>
      <c r="AU225" s="227" t="s">
        <v>79</v>
      </c>
      <c r="AY225" s="20" t="s">
        <v>167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20" t="s">
        <v>77</v>
      </c>
      <c r="BK225" s="228">
        <f>ROUND(I225*H225,2)</f>
        <v>0</v>
      </c>
      <c r="BL225" s="20" t="s">
        <v>174</v>
      </c>
      <c r="BM225" s="227" t="s">
        <v>567</v>
      </c>
    </row>
    <row r="226" s="2" customFormat="1">
      <c r="A226" s="41"/>
      <c r="B226" s="42"/>
      <c r="C226" s="43"/>
      <c r="D226" s="229" t="s">
        <v>176</v>
      </c>
      <c r="E226" s="43"/>
      <c r="F226" s="230" t="s">
        <v>568</v>
      </c>
      <c r="G226" s="43"/>
      <c r="H226" s="43"/>
      <c r="I226" s="231"/>
      <c r="J226" s="43"/>
      <c r="K226" s="43"/>
      <c r="L226" s="47"/>
      <c r="M226" s="232"/>
      <c r="N226" s="233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176</v>
      </c>
      <c r="AU226" s="20" t="s">
        <v>79</v>
      </c>
    </row>
    <row r="227" s="14" customFormat="1">
      <c r="A227" s="14"/>
      <c r="B227" s="245"/>
      <c r="C227" s="246"/>
      <c r="D227" s="236" t="s">
        <v>178</v>
      </c>
      <c r="E227" s="247" t="s">
        <v>19</v>
      </c>
      <c r="F227" s="248" t="s">
        <v>569</v>
      </c>
      <c r="G227" s="246"/>
      <c r="H227" s="249">
        <v>364.16199999999998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5" t="s">
        <v>178</v>
      </c>
      <c r="AU227" s="255" t="s">
        <v>79</v>
      </c>
      <c r="AV227" s="14" t="s">
        <v>79</v>
      </c>
      <c r="AW227" s="14" t="s">
        <v>32</v>
      </c>
      <c r="AX227" s="14" t="s">
        <v>70</v>
      </c>
      <c r="AY227" s="255" t="s">
        <v>167</v>
      </c>
    </row>
    <row r="228" s="14" customFormat="1">
      <c r="A228" s="14"/>
      <c r="B228" s="245"/>
      <c r="C228" s="246"/>
      <c r="D228" s="236" t="s">
        <v>178</v>
      </c>
      <c r="E228" s="247" t="s">
        <v>19</v>
      </c>
      <c r="F228" s="248" t="s">
        <v>570</v>
      </c>
      <c r="G228" s="246"/>
      <c r="H228" s="249">
        <v>-69.335999999999999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178</v>
      </c>
      <c r="AU228" s="255" t="s">
        <v>79</v>
      </c>
      <c r="AV228" s="14" t="s">
        <v>79</v>
      </c>
      <c r="AW228" s="14" t="s">
        <v>32</v>
      </c>
      <c r="AX228" s="14" t="s">
        <v>70</v>
      </c>
      <c r="AY228" s="255" t="s">
        <v>167</v>
      </c>
    </row>
    <row r="229" s="15" customFormat="1">
      <c r="A229" s="15"/>
      <c r="B229" s="256"/>
      <c r="C229" s="257"/>
      <c r="D229" s="236" t="s">
        <v>178</v>
      </c>
      <c r="E229" s="258" t="s">
        <v>19</v>
      </c>
      <c r="F229" s="259" t="s">
        <v>181</v>
      </c>
      <c r="G229" s="257"/>
      <c r="H229" s="260">
        <v>294.82599999999996</v>
      </c>
      <c r="I229" s="261"/>
      <c r="J229" s="257"/>
      <c r="K229" s="257"/>
      <c r="L229" s="262"/>
      <c r="M229" s="263"/>
      <c r="N229" s="264"/>
      <c r="O229" s="264"/>
      <c r="P229" s="264"/>
      <c r="Q229" s="264"/>
      <c r="R229" s="264"/>
      <c r="S229" s="264"/>
      <c r="T229" s="26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6" t="s">
        <v>178</v>
      </c>
      <c r="AU229" s="266" t="s">
        <v>79</v>
      </c>
      <c r="AV229" s="15" t="s">
        <v>174</v>
      </c>
      <c r="AW229" s="15" t="s">
        <v>32</v>
      </c>
      <c r="AX229" s="15" t="s">
        <v>77</v>
      </c>
      <c r="AY229" s="266" t="s">
        <v>167</v>
      </c>
    </row>
    <row r="230" s="2" customFormat="1" ht="16.5" customHeight="1">
      <c r="A230" s="41"/>
      <c r="B230" s="42"/>
      <c r="C230" s="267" t="s">
        <v>7</v>
      </c>
      <c r="D230" s="267" t="s">
        <v>255</v>
      </c>
      <c r="E230" s="268" t="s">
        <v>571</v>
      </c>
      <c r="F230" s="269" t="s">
        <v>572</v>
      </c>
      <c r="G230" s="270" t="s">
        <v>318</v>
      </c>
      <c r="H230" s="271">
        <v>589.65200000000004</v>
      </c>
      <c r="I230" s="272"/>
      <c r="J230" s="273">
        <f>ROUND(I230*H230,2)</f>
        <v>0</v>
      </c>
      <c r="K230" s="269" t="s">
        <v>173</v>
      </c>
      <c r="L230" s="274"/>
      <c r="M230" s="275" t="s">
        <v>19</v>
      </c>
      <c r="N230" s="276" t="s">
        <v>41</v>
      </c>
      <c r="O230" s="87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7" t="s">
        <v>222</v>
      </c>
      <c r="AT230" s="227" t="s">
        <v>255</v>
      </c>
      <c r="AU230" s="227" t="s">
        <v>79</v>
      </c>
      <c r="AY230" s="20" t="s">
        <v>167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20" t="s">
        <v>77</v>
      </c>
      <c r="BK230" s="228">
        <f>ROUND(I230*H230,2)</f>
        <v>0</v>
      </c>
      <c r="BL230" s="20" t="s">
        <v>174</v>
      </c>
      <c r="BM230" s="227" t="s">
        <v>573</v>
      </c>
    </row>
    <row r="231" s="14" customFormat="1">
      <c r="A231" s="14"/>
      <c r="B231" s="245"/>
      <c r="C231" s="246"/>
      <c r="D231" s="236" t="s">
        <v>178</v>
      </c>
      <c r="E231" s="246"/>
      <c r="F231" s="248" t="s">
        <v>574</v>
      </c>
      <c r="G231" s="246"/>
      <c r="H231" s="249">
        <v>589.65200000000004</v>
      </c>
      <c r="I231" s="250"/>
      <c r="J231" s="246"/>
      <c r="K231" s="246"/>
      <c r="L231" s="251"/>
      <c r="M231" s="252"/>
      <c r="N231" s="253"/>
      <c r="O231" s="253"/>
      <c r="P231" s="253"/>
      <c r="Q231" s="253"/>
      <c r="R231" s="253"/>
      <c r="S231" s="253"/>
      <c r="T231" s="25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5" t="s">
        <v>178</v>
      </c>
      <c r="AU231" s="255" t="s">
        <v>79</v>
      </c>
      <c r="AV231" s="14" t="s">
        <v>79</v>
      </c>
      <c r="AW231" s="14" t="s">
        <v>4</v>
      </c>
      <c r="AX231" s="14" t="s">
        <v>77</v>
      </c>
      <c r="AY231" s="255" t="s">
        <v>167</v>
      </c>
    </row>
    <row r="232" s="2" customFormat="1" ht="24.15" customHeight="1">
      <c r="A232" s="41"/>
      <c r="B232" s="42"/>
      <c r="C232" s="216" t="s">
        <v>303</v>
      </c>
      <c r="D232" s="216" t="s">
        <v>169</v>
      </c>
      <c r="E232" s="217" t="s">
        <v>245</v>
      </c>
      <c r="F232" s="218" t="s">
        <v>246</v>
      </c>
      <c r="G232" s="219" t="s">
        <v>184</v>
      </c>
      <c r="H232" s="220">
        <v>310.30000000000001</v>
      </c>
      <c r="I232" s="221"/>
      <c r="J232" s="222">
        <f>ROUND(I232*H232,2)</f>
        <v>0</v>
      </c>
      <c r="K232" s="218" t="s">
        <v>173</v>
      </c>
      <c r="L232" s="47"/>
      <c r="M232" s="223" t="s">
        <v>19</v>
      </c>
      <c r="N232" s="224" t="s">
        <v>41</v>
      </c>
      <c r="O232" s="87"/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7" t="s">
        <v>174</v>
      </c>
      <c r="AT232" s="227" t="s">
        <v>169</v>
      </c>
      <c r="AU232" s="227" t="s">
        <v>79</v>
      </c>
      <c r="AY232" s="20" t="s">
        <v>167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20" t="s">
        <v>77</v>
      </c>
      <c r="BK232" s="228">
        <f>ROUND(I232*H232,2)</f>
        <v>0</v>
      </c>
      <c r="BL232" s="20" t="s">
        <v>174</v>
      </c>
      <c r="BM232" s="227" t="s">
        <v>575</v>
      </c>
    </row>
    <row r="233" s="2" customFormat="1">
      <c r="A233" s="41"/>
      <c r="B233" s="42"/>
      <c r="C233" s="43"/>
      <c r="D233" s="229" t="s">
        <v>176</v>
      </c>
      <c r="E233" s="43"/>
      <c r="F233" s="230" t="s">
        <v>248</v>
      </c>
      <c r="G233" s="43"/>
      <c r="H233" s="43"/>
      <c r="I233" s="231"/>
      <c r="J233" s="43"/>
      <c r="K233" s="43"/>
      <c r="L233" s="47"/>
      <c r="M233" s="232"/>
      <c r="N233" s="233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176</v>
      </c>
      <c r="AU233" s="20" t="s">
        <v>79</v>
      </c>
    </row>
    <row r="234" s="13" customFormat="1">
      <c r="A234" s="13"/>
      <c r="B234" s="234"/>
      <c r="C234" s="235"/>
      <c r="D234" s="236" t="s">
        <v>178</v>
      </c>
      <c r="E234" s="237" t="s">
        <v>19</v>
      </c>
      <c r="F234" s="238" t="s">
        <v>504</v>
      </c>
      <c r="G234" s="235"/>
      <c r="H234" s="237" t="s">
        <v>19</v>
      </c>
      <c r="I234" s="239"/>
      <c r="J234" s="235"/>
      <c r="K234" s="235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178</v>
      </c>
      <c r="AU234" s="244" t="s">
        <v>79</v>
      </c>
      <c r="AV234" s="13" t="s">
        <v>77</v>
      </c>
      <c r="AW234" s="13" t="s">
        <v>32</v>
      </c>
      <c r="AX234" s="13" t="s">
        <v>70</v>
      </c>
      <c r="AY234" s="244" t="s">
        <v>167</v>
      </c>
    </row>
    <row r="235" s="14" customFormat="1">
      <c r="A235" s="14"/>
      <c r="B235" s="245"/>
      <c r="C235" s="246"/>
      <c r="D235" s="236" t="s">
        <v>178</v>
      </c>
      <c r="E235" s="247" t="s">
        <v>19</v>
      </c>
      <c r="F235" s="248" t="s">
        <v>524</v>
      </c>
      <c r="G235" s="246"/>
      <c r="H235" s="249">
        <v>310.30000000000001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5" t="s">
        <v>178</v>
      </c>
      <c r="AU235" s="255" t="s">
        <v>79</v>
      </c>
      <c r="AV235" s="14" t="s">
        <v>79</v>
      </c>
      <c r="AW235" s="14" t="s">
        <v>32</v>
      </c>
      <c r="AX235" s="14" t="s">
        <v>70</v>
      </c>
      <c r="AY235" s="255" t="s">
        <v>167</v>
      </c>
    </row>
    <row r="236" s="15" customFormat="1">
      <c r="A236" s="15"/>
      <c r="B236" s="256"/>
      <c r="C236" s="257"/>
      <c r="D236" s="236" t="s">
        <v>178</v>
      </c>
      <c r="E236" s="258" t="s">
        <v>19</v>
      </c>
      <c r="F236" s="259" t="s">
        <v>181</v>
      </c>
      <c r="G236" s="257"/>
      <c r="H236" s="260">
        <v>310.30000000000001</v>
      </c>
      <c r="I236" s="261"/>
      <c r="J236" s="257"/>
      <c r="K236" s="257"/>
      <c r="L236" s="262"/>
      <c r="M236" s="263"/>
      <c r="N236" s="264"/>
      <c r="O236" s="264"/>
      <c r="P236" s="264"/>
      <c r="Q236" s="264"/>
      <c r="R236" s="264"/>
      <c r="S236" s="264"/>
      <c r="T236" s="26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6" t="s">
        <v>178</v>
      </c>
      <c r="AU236" s="266" t="s">
        <v>79</v>
      </c>
      <c r="AV236" s="15" t="s">
        <v>174</v>
      </c>
      <c r="AW236" s="15" t="s">
        <v>32</v>
      </c>
      <c r="AX236" s="15" t="s">
        <v>77</v>
      </c>
      <c r="AY236" s="266" t="s">
        <v>167</v>
      </c>
    </row>
    <row r="237" s="2" customFormat="1" ht="24.15" customHeight="1">
      <c r="A237" s="41"/>
      <c r="B237" s="42"/>
      <c r="C237" s="216" t="s">
        <v>308</v>
      </c>
      <c r="D237" s="216" t="s">
        <v>169</v>
      </c>
      <c r="E237" s="217" t="s">
        <v>250</v>
      </c>
      <c r="F237" s="218" t="s">
        <v>251</v>
      </c>
      <c r="G237" s="219" t="s">
        <v>184</v>
      </c>
      <c r="H237" s="220">
        <v>310.30000000000001</v>
      </c>
      <c r="I237" s="221"/>
      <c r="J237" s="222">
        <f>ROUND(I237*H237,2)</f>
        <v>0</v>
      </c>
      <c r="K237" s="218" t="s">
        <v>173</v>
      </c>
      <c r="L237" s="47"/>
      <c r="M237" s="223" t="s">
        <v>19</v>
      </c>
      <c r="N237" s="224" t="s">
        <v>41</v>
      </c>
      <c r="O237" s="87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7" t="s">
        <v>174</v>
      </c>
      <c r="AT237" s="227" t="s">
        <v>169</v>
      </c>
      <c r="AU237" s="227" t="s">
        <v>79</v>
      </c>
      <c r="AY237" s="20" t="s">
        <v>167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20" t="s">
        <v>77</v>
      </c>
      <c r="BK237" s="228">
        <f>ROUND(I237*H237,2)</f>
        <v>0</v>
      </c>
      <c r="BL237" s="20" t="s">
        <v>174</v>
      </c>
      <c r="BM237" s="227" t="s">
        <v>576</v>
      </c>
    </row>
    <row r="238" s="2" customFormat="1">
      <c r="A238" s="41"/>
      <c r="B238" s="42"/>
      <c r="C238" s="43"/>
      <c r="D238" s="229" t="s">
        <v>176</v>
      </c>
      <c r="E238" s="43"/>
      <c r="F238" s="230" t="s">
        <v>253</v>
      </c>
      <c r="G238" s="43"/>
      <c r="H238" s="43"/>
      <c r="I238" s="231"/>
      <c r="J238" s="43"/>
      <c r="K238" s="43"/>
      <c r="L238" s="47"/>
      <c r="M238" s="232"/>
      <c r="N238" s="233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176</v>
      </c>
      <c r="AU238" s="20" t="s">
        <v>79</v>
      </c>
    </row>
    <row r="239" s="13" customFormat="1">
      <c r="A239" s="13"/>
      <c r="B239" s="234"/>
      <c r="C239" s="235"/>
      <c r="D239" s="236" t="s">
        <v>178</v>
      </c>
      <c r="E239" s="237" t="s">
        <v>19</v>
      </c>
      <c r="F239" s="238" t="s">
        <v>504</v>
      </c>
      <c r="G239" s="235"/>
      <c r="H239" s="237" t="s">
        <v>19</v>
      </c>
      <c r="I239" s="239"/>
      <c r="J239" s="235"/>
      <c r="K239" s="235"/>
      <c r="L239" s="240"/>
      <c r="M239" s="241"/>
      <c r="N239" s="242"/>
      <c r="O239" s="242"/>
      <c r="P239" s="242"/>
      <c r="Q239" s="242"/>
      <c r="R239" s="242"/>
      <c r="S239" s="242"/>
      <c r="T239" s="24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4" t="s">
        <v>178</v>
      </c>
      <c r="AU239" s="244" t="s">
        <v>79</v>
      </c>
      <c r="AV239" s="13" t="s">
        <v>77</v>
      </c>
      <c r="AW239" s="13" t="s">
        <v>32</v>
      </c>
      <c r="AX239" s="13" t="s">
        <v>70</v>
      </c>
      <c r="AY239" s="244" t="s">
        <v>167</v>
      </c>
    </row>
    <row r="240" s="14" customFormat="1">
      <c r="A240" s="14"/>
      <c r="B240" s="245"/>
      <c r="C240" s="246"/>
      <c r="D240" s="236" t="s">
        <v>178</v>
      </c>
      <c r="E240" s="247" t="s">
        <v>19</v>
      </c>
      <c r="F240" s="248" t="s">
        <v>524</v>
      </c>
      <c r="G240" s="246"/>
      <c r="H240" s="249">
        <v>310.30000000000001</v>
      </c>
      <c r="I240" s="250"/>
      <c r="J240" s="246"/>
      <c r="K240" s="246"/>
      <c r="L240" s="251"/>
      <c r="M240" s="252"/>
      <c r="N240" s="253"/>
      <c r="O240" s="253"/>
      <c r="P240" s="253"/>
      <c r="Q240" s="253"/>
      <c r="R240" s="253"/>
      <c r="S240" s="253"/>
      <c r="T240" s="25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5" t="s">
        <v>178</v>
      </c>
      <c r="AU240" s="255" t="s">
        <v>79</v>
      </c>
      <c r="AV240" s="14" t="s">
        <v>79</v>
      </c>
      <c r="AW240" s="14" t="s">
        <v>32</v>
      </c>
      <c r="AX240" s="14" t="s">
        <v>70</v>
      </c>
      <c r="AY240" s="255" t="s">
        <v>167</v>
      </c>
    </row>
    <row r="241" s="15" customFormat="1">
      <c r="A241" s="15"/>
      <c r="B241" s="256"/>
      <c r="C241" s="257"/>
      <c r="D241" s="236" t="s">
        <v>178</v>
      </c>
      <c r="E241" s="258" t="s">
        <v>19</v>
      </c>
      <c r="F241" s="259" t="s">
        <v>181</v>
      </c>
      <c r="G241" s="257"/>
      <c r="H241" s="260">
        <v>310.30000000000001</v>
      </c>
      <c r="I241" s="261"/>
      <c r="J241" s="257"/>
      <c r="K241" s="257"/>
      <c r="L241" s="262"/>
      <c r="M241" s="263"/>
      <c r="N241" s="264"/>
      <c r="O241" s="264"/>
      <c r="P241" s="264"/>
      <c r="Q241" s="264"/>
      <c r="R241" s="264"/>
      <c r="S241" s="264"/>
      <c r="T241" s="26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6" t="s">
        <v>178</v>
      </c>
      <c r="AU241" s="266" t="s">
        <v>79</v>
      </c>
      <c r="AV241" s="15" t="s">
        <v>174</v>
      </c>
      <c r="AW241" s="15" t="s">
        <v>32</v>
      </c>
      <c r="AX241" s="15" t="s">
        <v>77</v>
      </c>
      <c r="AY241" s="266" t="s">
        <v>167</v>
      </c>
    </row>
    <row r="242" s="2" customFormat="1" ht="16.5" customHeight="1">
      <c r="A242" s="41"/>
      <c r="B242" s="42"/>
      <c r="C242" s="267" t="s">
        <v>315</v>
      </c>
      <c r="D242" s="267" t="s">
        <v>255</v>
      </c>
      <c r="E242" s="268" t="s">
        <v>256</v>
      </c>
      <c r="F242" s="269" t="s">
        <v>257</v>
      </c>
      <c r="G242" s="270" t="s">
        <v>258</v>
      </c>
      <c r="H242" s="271">
        <v>6.2060000000000004</v>
      </c>
      <c r="I242" s="272"/>
      <c r="J242" s="273">
        <f>ROUND(I242*H242,2)</f>
        <v>0</v>
      </c>
      <c r="K242" s="269" t="s">
        <v>173</v>
      </c>
      <c r="L242" s="274"/>
      <c r="M242" s="275" t="s">
        <v>19</v>
      </c>
      <c r="N242" s="276" t="s">
        <v>41</v>
      </c>
      <c r="O242" s="87"/>
      <c r="P242" s="225">
        <f>O242*H242</f>
        <v>0</v>
      </c>
      <c r="Q242" s="225">
        <v>0.001</v>
      </c>
      <c r="R242" s="225">
        <f>Q242*H242</f>
        <v>0.0062060000000000006</v>
      </c>
      <c r="S242" s="225">
        <v>0</v>
      </c>
      <c r="T242" s="226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7" t="s">
        <v>222</v>
      </c>
      <c r="AT242" s="227" t="s">
        <v>255</v>
      </c>
      <c r="AU242" s="227" t="s">
        <v>79</v>
      </c>
      <c r="AY242" s="20" t="s">
        <v>167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20" t="s">
        <v>77</v>
      </c>
      <c r="BK242" s="228">
        <f>ROUND(I242*H242,2)</f>
        <v>0</v>
      </c>
      <c r="BL242" s="20" t="s">
        <v>174</v>
      </c>
      <c r="BM242" s="227" t="s">
        <v>577</v>
      </c>
    </row>
    <row r="243" s="14" customFormat="1">
      <c r="A243" s="14"/>
      <c r="B243" s="245"/>
      <c r="C243" s="246"/>
      <c r="D243" s="236" t="s">
        <v>178</v>
      </c>
      <c r="E243" s="246"/>
      <c r="F243" s="248" t="s">
        <v>578</v>
      </c>
      <c r="G243" s="246"/>
      <c r="H243" s="249">
        <v>6.2060000000000004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178</v>
      </c>
      <c r="AU243" s="255" t="s">
        <v>79</v>
      </c>
      <c r="AV243" s="14" t="s">
        <v>79</v>
      </c>
      <c r="AW243" s="14" t="s">
        <v>4</v>
      </c>
      <c r="AX243" s="14" t="s">
        <v>77</v>
      </c>
      <c r="AY243" s="255" t="s">
        <v>167</v>
      </c>
    </row>
    <row r="244" s="12" customFormat="1" ht="22.8" customHeight="1">
      <c r="A244" s="12"/>
      <c r="B244" s="200"/>
      <c r="C244" s="201"/>
      <c r="D244" s="202" t="s">
        <v>69</v>
      </c>
      <c r="E244" s="214" t="s">
        <v>174</v>
      </c>
      <c r="F244" s="214" t="s">
        <v>579</v>
      </c>
      <c r="G244" s="201"/>
      <c r="H244" s="201"/>
      <c r="I244" s="204"/>
      <c r="J244" s="215">
        <f>BK244</f>
        <v>0</v>
      </c>
      <c r="K244" s="201"/>
      <c r="L244" s="206"/>
      <c r="M244" s="207"/>
      <c r="N244" s="208"/>
      <c r="O244" s="208"/>
      <c r="P244" s="209">
        <f>SUM(P245:P262)</f>
        <v>0</v>
      </c>
      <c r="Q244" s="208"/>
      <c r="R244" s="209">
        <f>SUM(R245:R262)</f>
        <v>1.191689352</v>
      </c>
      <c r="S244" s="208"/>
      <c r="T244" s="210">
        <f>SUM(T245:T262)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1" t="s">
        <v>77</v>
      </c>
      <c r="AT244" s="212" t="s">
        <v>69</v>
      </c>
      <c r="AU244" s="212" t="s">
        <v>77</v>
      </c>
      <c r="AY244" s="211" t="s">
        <v>167</v>
      </c>
      <c r="BK244" s="213">
        <f>SUM(BK245:BK262)</f>
        <v>0</v>
      </c>
    </row>
    <row r="245" s="2" customFormat="1" ht="16.5" customHeight="1">
      <c r="A245" s="41"/>
      <c r="B245" s="42"/>
      <c r="C245" s="216" t="s">
        <v>321</v>
      </c>
      <c r="D245" s="216" t="s">
        <v>169</v>
      </c>
      <c r="E245" s="217" t="s">
        <v>580</v>
      </c>
      <c r="F245" s="218" t="s">
        <v>581</v>
      </c>
      <c r="G245" s="219" t="s">
        <v>191</v>
      </c>
      <c r="H245" s="220">
        <v>66.210999999999999</v>
      </c>
      <c r="I245" s="221"/>
      <c r="J245" s="222">
        <f>ROUND(I245*H245,2)</f>
        <v>0</v>
      </c>
      <c r="K245" s="218" t="s">
        <v>173</v>
      </c>
      <c r="L245" s="47"/>
      <c r="M245" s="223" t="s">
        <v>19</v>
      </c>
      <c r="N245" s="224" t="s">
        <v>41</v>
      </c>
      <c r="O245" s="87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7" t="s">
        <v>174</v>
      </c>
      <c r="AT245" s="227" t="s">
        <v>169</v>
      </c>
      <c r="AU245" s="227" t="s">
        <v>79</v>
      </c>
      <c r="AY245" s="20" t="s">
        <v>167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20" t="s">
        <v>77</v>
      </c>
      <c r="BK245" s="228">
        <f>ROUND(I245*H245,2)</f>
        <v>0</v>
      </c>
      <c r="BL245" s="20" t="s">
        <v>174</v>
      </c>
      <c r="BM245" s="227" t="s">
        <v>582</v>
      </c>
    </row>
    <row r="246" s="2" customFormat="1">
      <c r="A246" s="41"/>
      <c r="B246" s="42"/>
      <c r="C246" s="43"/>
      <c r="D246" s="229" t="s">
        <v>176</v>
      </c>
      <c r="E246" s="43"/>
      <c r="F246" s="230" t="s">
        <v>583</v>
      </c>
      <c r="G246" s="43"/>
      <c r="H246" s="43"/>
      <c r="I246" s="231"/>
      <c r="J246" s="43"/>
      <c r="K246" s="43"/>
      <c r="L246" s="47"/>
      <c r="M246" s="232"/>
      <c r="N246" s="233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176</v>
      </c>
      <c r="AU246" s="20" t="s">
        <v>79</v>
      </c>
    </row>
    <row r="247" s="14" customFormat="1">
      <c r="A247" s="14"/>
      <c r="B247" s="245"/>
      <c r="C247" s="246"/>
      <c r="D247" s="236" t="s">
        <v>178</v>
      </c>
      <c r="E247" s="247" t="s">
        <v>19</v>
      </c>
      <c r="F247" s="248" t="s">
        <v>584</v>
      </c>
      <c r="G247" s="246"/>
      <c r="H247" s="249">
        <v>66.210999999999999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178</v>
      </c>
      <c r="AU247" s="255" t="s">
        <v>79</v>
      </c>
      <c r="AV247" s="14" t="s">
        <v>79</v>
      </c>
      <c r="AW247" s="14" t="s">
        <v>32</v>
      </c>
      <c r="AX247" s="14" t="s">
        <v>70</v>
      </c>
      <c r="AY247" s="255" t="s">
        <v>167</v>
      </c>
    </row>
    <row r="248" s="15" customFormat="1">
      <c r="A248" s="15"/>
      <c r="B248" s="256"/>
      <c r="C248" s="257"/>
      <c r="D248" s="236" t="s">
        <v>178</v>
      </c>
      <c r="E248" s="258" t="s">
        <v>19</v>
      </c>
      <c r="F248" s="259" t="s">
        <v>181</v>
      </c>
      <c r="G248" s="257"/>
      <c r="H248" s="260">
        <v>66.210999999999999</v>
      </c>
      <c r="I248" s="261"/>
      <c r="J248" s="257"/>
      <c r="K248" s="257"/>
      <c r="L248" s="262"/>
      <c r="M248" s="263"/>
      <c r="N248" s="264"/>
      <c r="O248" s="264"/>
      <c r="P248" s="264"/>
      <c r="Q248" s="264"/>
      <c r="R248" s="264"/>
      <c r="S248" s="264"/>
      <c r="T248" s="26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6" t="s">
        <v>178</v>
      </c>
      <c r="AU248" s="266" t="s">
        <v>79</v>
      </c>
      <c r="AV248" s="15" t="s">
        <v>174</v>
      </c>
      <c r="AW248" s="15" t="s">
        <v>32</v>
      </c>
      <c r="AX248" s="15" t="s">
        <v>77</v>
      </c>
      <c r="AY248" s="266" t="s">
        <v>167</v>
      </c>
    </row>
    <row r="249" s="2" customFormat="1" ht="24.15" customHeight="1">
      <c r="A249" s="41"/>
      <c r="B249" s="42"/>
      <c r="C249" s="216" t="s">
        <v>326</v>
      </c>
      <c r="D249" s="216" t="s">
        <v>169</v>
      </c>
      <c r="E249" s="217" t="s">
        <v>585</v>
      </c>
      <c r="F249" s="218" t="s">
        <v>586</v>
      </c>
      <c r="G249" s="219" t="s">
        <v>191</v>
      </c>
      <c r="H249" s="220">
        <v>22</v>
      </c>
      <c r="I249" s="221"/>
      <c r="J249" s="222">
        <f>ROUND(I249*H249,2)</f>
        <v>0</v>
      </c>
      <c r="K249" s="218" t="s">
        <v>173</v>
      </c>
      <c r="L249" s="47"/>
      <c r="M249" s="223" t="s">
        <v>19</v>
      </c>
      <c r="N249" s="224" t="s">
        <v>41</v>
      </c>
      <c r="O249" s="87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7" t="s">
        <v>174</v>
      </c>
      <c r="AT249" s="227" t="s">
        <v>169</v>
      </c>
      <c r="AU249" s="227" t="s">
        <v>79</v>
      </c>
      <c r="AY249" s="20" t="s">
        <v>167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20" t="s">
        <v>77</v>
      </c>
      <c r="BK249" s="228">
        <f>ROUND(I249*H249,2)</f>
        <v>0</v>
      </c>
      <c r="BL249" s="20" t="s">
        <v>174</v>
      </c>
      <c r="BM249" s="227" t="s">
        <v>587</v>
      </c>
    </row>
    <row r="250" s="2" customFormat="1">
      <c r="A250" s="41"/>
      <c r="B250" s="42"/>
      <c r="C250" s="43"/>
      <c r="D250" s="229" t="s">
        <v>176</v>
      </c>
      <c r="E250" s="43"/>
      <c r="F250" s="230" t="s">
        <v>588</v>
      </c>
      <c r="G250" s="43"/>
      <c r="H250" s="43"/>
      <c r="I250" s="231"/>
      <c r="J250" s="43"/>
      <c r="K250" s="43"/>
      <c r="L250" s="47"/>
      <c r="M250" s="232"/>
      <c r="N250" s="233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176</v>
      </c>
      <c r="AU250" s="20" t="s">
        <v>79</v>
      </c>
    </row>
    <row r="251" s="13" customFormat="1">
      <c r="A251" s="13"/>
      <c r="B251" s="234"/>
      <c r="C251" s="235"/>
      <c r="D251" s="236" t="s">
        <v>178</v>
      </c>
      <c r="E251" s="237" t="s">
        <v>19</v>
      </c>
      <c r="F251" s="238" t="s">
        <v>589</v>
      </c>
      <c r="G251" s="235"/>
      <c r="H251" s="237" t="s">
        <v>19</v>
      </c>
      <c r="I251" s="239"/>
      <c r="J251" s="235"/>
      <c r="K251" s="235"/>
      <c r="L251" s="240"/>
      <c r="M251" s="241"/>
      <c r="N251" s="242"/>
      <c r="O251" s="242"/>
      <c r="P251" s="242"/>
      <c r="Q251" s="242"/>
      <c r="R251" s="242"/>
      <c r="S251" s="242"/>
      <c r="T251" s="24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4" t="s">
        <v>178</v>
      </c>
      <c r="AU251" s="244" t="s">
        <v>79</v>
      </c>
      <c r="AV251" s="13" t="s">
        <v>77</v>
      </c>
      <c r="AW251" s="13" t="s">
        <v>32</v>
      </c>
      <c r="AX251" s="13" t="s">
        <v>70</v>
      </c>
      <c r="AY251" s="244" t="s">
        <v>167</v>
      </c>
    </row>
    <row r="252" s="14" customFormat="1">
      <c r="A252" s="14"/>
      <c r="B252" s="245"/>
      <c r="C252" s="246"/>
      <c r="D252" s="236" t="s">
        <v>178</v>
      </c>
      <c r="E252" s="247" t="s">
        <v>19</v>
      </c>
      <c r="F252" s="248" t="s">
        <v>590</v>
      </c>
      <c r="G252" s="246"/>
      <c r="H252" s="249">
        <v>14</v>
      </c>
      <c r="I252" s="250"/>
      <c r="J252" s="246"/>
      <c r="K252" s="246"/>
      <c r="L252" s="251"/>
      <c r="M252" s="252"/>
      <c r="N252" s="253"/>
      <c r="O252" s="253"/>
      <c r="P252" s="253"/>
      <c r="Q252" s="253"/>
      <c r="R252" s="253"/>
      <c r="S252" s="253"/>
      <c r="T252" s="25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5" t="s">
        <v>178</v>
      </c>
      <c r="AU252" s="255" t="s">
        <v>79</v>
      </c>
      <c r="AV252" s="14" t="s">
        <v>79</v>
      </c>
      <c r="AW252" s="14" t="s">
        <v>32</v>
      </c>
      <c r="AX252" s="14" t="s">
        <v>70</v>
      </c>
      <c r="AY252" s="255" t="s">
        <v>167</v>
      </c>
    </row>
    <row r="253" s="14" customFormat="1">
      <c r="A253" s="14"/>
      <c r="B253" s="245"/>
      <c r="C253" s="246"/>
      <c r="D253" s="236" t="s">
        <v>178</v>
      </c>
      <c r="E253" s="247" t="s">
        <v>19</v>
      </c>
      <c r="F253" s="248" t="s">
        <v>591</v>
      </c>
      <c r="G253" s="246"/>
      <c r="H253" s="249">
        <v>8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5" t="s">
        <v>178</v>
      </c>
      <c r="AU253" s="255" t="s">
        <v>79</v>
      </c>
      <c r="AV253" s="14" t="s">
        <v>79</v>
      </c>
      <c r="AW253" s="14" t="s">
        <v>32</v>
      </c>
      <c r="AX253" s="14" t="s">
        <v>70</v>
      </c>
      <c r="AY253" s="255" t="s">
        <v>167</v>
      </c>
    </row>
    <row r="254" s="15" customFormat="1">
      <c r="A254" s="15"/>
      <c r="B254" s="256"/>
      <c r="C254" s="257"/>
      <c r="D254" s="236" t="s">
        <v>178</v>
      </c>
      <c r="E254" s="258" t="s">
        <v>19</v>
      </c>
      <c r="F254" s="259" t="s">
        <v>181</v>
      </c>
      <c r="G254" s="257"/>
      <c r="H254" s="260">
        <v>22</v>
      </c>
      <c r="I254" s="261"/>
      <c r="J254" s="257"/>
      <c r="K254" s="257"/>
      <c r="L254" s="262"/>
      <c r="M254" s="263"/>
      <c r="N254" s="264"/>
      <c r="O254" s="264"/>
      <c r="P254" s="264"/>
      <c r="Q254" s="264"/>
      <c r="R254" s="264"/>
      <c r="S254" s="264"/>
      <c r="T254" s="26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6" t="s">
        <v>178</v>
      </c>
      <c r="AU254" s="266" t="s">
        <v>79</v>
      </c>
      <c r="AV254" s="15" t="s">
        <v>174</v>
      </c>
      <c r="AW254" s="15" t="s">
        <v>32</v>
      </c>
      <c r="AX254" s="15" t="s">
        <v>77</v>
      </c>
      <c r="AY254" s="266" t="s">
        <v>167</v>
      </c>
    </row>
    <row r="255" s="2" customFormat="1" ht="16.5" customHeight="1">
      <c r="A255" s="41"/>
      <c r="B255" s="42"/>
      <c r="C255" s="216" t="s">
        <v>332</v>
      </c>
      <c r="D255" s="216" t="s">
        <v>169</v>
      </c>
      <c r="E255" s="217" t="s">
        <v>592</v>
      </c>
      <c r="F255" s="218" t="s">
        <v>593</v>
      </c>
      <c r="G255" s="219" t="s">
        <v>184</v>
      </c>
      <c r="H255" s="220">
        <v>89.712000000000003</v>
      </c>
      <c r="I255" s="221"/>
      <c r="J255" s="222">
        <f>ROUND(I255*H255,2)</f>
        <v>0</v>
      </c>
      <c r="K255" s="218" t="s">
        <v>173</v>
      </c>
      <c r="L255" s="47"/>
      <c r="M255" s="223" t="s">
        <v>19</v>
      </c>
      <c r="N255" s="224" t="s">
        <v>41</v>
      </c>
      <c r="O255" s="87"/>
      <c r="P255" s="225">
        <f>O255*H255</f>
        <v>0</v>
      </c>
      <c r="Q255" s="225">
        <v>0.0132835</v>
      </c>
      <c r="R255" s="225">
        <f>Q255*H255</f>
        <v>1.191689352</v>
      </c>
      <c r="S255" s="225">
        <v>0</v>
      </c>
      <c r="T255" s="226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7" t="s">
        <v>174</v>
      </c>
      <c r="AT255" s="227" t="s">
        <v>169</v>
      </c>
      <c r="AU255" s="227" t="s">
        <v>79</v>
      </c>
      <c r="AY255" s="20" t="s">
        <v>167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20" t="s">
        <v>77</v>
      </c>
      <c r="BK255" s="228">
        <f>ROUND(I255*H255,2)</f>
        <v>0</v>
      </c>
      <c r="BL255" s="20" t="s">
        <v>174</v>
      </c>
      <c r="BM255" s="227" t="s">
        <v>594</v>
      </c>
    </row>
    <row r="256" s="2" customFormat="1">
      <c r="A256" s="41"/>
      <c r="B256" s="42"/>
      <c r="C256" s="43"/>
      <c r="D256" s="229" t="s">
        <v>176</v>
      </c>
      <c r="E256" s="43"/>
      <c r="F256" s="230" t="s">
        <v>595</v>
      </c>
      <c r="G256" s="43"/>
      <c r="H256" s="43"/>
      <c r="I256" s="231"/>
      <c r="J256" s="43"/>
      <c r="K256" s="43"/>
      <c r="L256" s="47"/>
      <c r="M256" s="232"/>
      <c r="N256" s="233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176</v>
      </c>
      <c r="AU256" s="20" t="s">
        <v>79</v>
      </c>
    </row>
    <row r="257" s="13" customFormat="1">
      <c r="A257" s="13"/>
      <c r="B257" s="234"/>
      <c r="C257" s="235"/>
      <c r="D257" s="236" t="s">
        <v>178</v>
      </c>
      <c r="E257" s="237" t="s">
        <v>19</v>
      </c>
      <c r="F257" s="238" t="s">
        <v>589</v>
      </c>
      <c r="G257" s="235"/>
      <c r="H257" s="237" t="s">
        <v>19</v>
      </c>
      <c r="I257" s="239"/>
      <c r="J257" s="235"/>
      <c r="K257" s="235"/>
      <c r="L257" s="240"/>
      <c r="M257" s="241"/>
      <c r="N257" s="242"/>
      <c r="O257" s="242"/>
      <c r="P257" s="242"/>
      <c r="Q257" s="242"/>
      <c r="R257" s="242"/>
      <c r="S257" s="242"/>
      <c r="T257" s="24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4" t="s">
        <v>178</v>
      </c>
      <c r="AU257" s="244" t="s">
        <v>79</v>
      </c>
      <c r="AV257" s="13" t="s">
        <v>77</v>
      </c>
      <c r="AW257" s="13" t="s">
        <v>32</v>
      </c>
      <c r="AX257" s="13" t="s">
        <v>70</v>
      </c>
      <c r="AY257" s="244" t="s">
        <v>167</v>
      </c>
    </row>
    <row r="258" s="14" customFormat="1">
      <c r="A258" s="14"/>
      <c r="B258" s="245"/>
      <c r="C258" s="246"/>
      <c r="D258" s="236" t="s">
        <v>178</v>
      </c>
      <c r="E258" s="247" t="s">
        <v>19</v>
      </c>
      <c r="F258" s="248" t="s">
        <v>596</v>
      </c>
      <c r="G258" s="246"/>
      <c r="H258" s="249">
        <v>50.399999999999999</v>
      </c>
      <c r="I258" s="250"/>
      <c r="J258" s="246"/>
      <c r="K258" s="246"/>
      <c r="L258" s="251"/>
      <c r="M258" s="252"/>
      <c r="N258" s="253"/>
      <c r="O258" s="253"/>
      <c r="P258" s="253"/>
      <c r="Q258" s="253"/>
      <c r="R258" s="253"/>
      <c r="S258" s="253"/>
      <c r="T258" s="25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5" t="s">
        <v>178</v>
      </c>
      <c r="AU258" s="255" t="s">
        <v>79</v>
      </c>
      <c r="AV258" s="14" t="s">
        <v>79</v>
      </c>
      <c r="AW258" s="14" t="s">
        <v>32</v>
      </c>
      <c r="AX258" s="14" t="s">
        <v>70</v>
      </c>
      <c r="AY258" s="255" t="s">
        <v>167</v>
      </c>
    </row>
    <row r="259" s="14" customFormat="1">
      <c r="A259" s="14"/>
      <c r="B259" s="245"/>
      <c r="C259" s="246"/>
      <c r="D259" s="236" t="s">
        <v>178</v>
      </c>
      <c r="E259" s="247" t="s">
        <v>19</v>
      </c>
      <c r="F259" s="248" t="s">
        <v>597</v>
      </c>
      <c r="G259" s="246"/>
      <c r="H259" s="249">
        <v>39.311999999999998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178</v>
      </c>
      <c r="AU259" s="255" t="s">
        <v>79</v>
      </c>
      <c r="AV259" s="14" t="s">
        <v>79</v>
      </c>
      <c r="AW259" s="14" t="s">
        <v>32</v>
      </c>
      <c r="AX259" s="14" t="s">
        <v>70</v>
      </c>
      <c r="AY259" s="255" t="s">
        <v>167</v>
      </c>
    </row>
    <row r="260" s="15" customFormat="1">
      <c r="A260" s="15"/>
      <c r="B260" s="256"/>
      <c r="C260" s="257"/>
      <c r="D260" s="236" t="s">
        <v>178</v>
      </c>
      <c r="E260" s="258" t="s">
        <v>19</v>
      </c>
      <c r="F260" s="259" t="s">
        <v>181</v>
      </c>
      <c r="G260" s="257"/>
      <c r="H260" s="260">
        <v>89.711999999999989</v>
      </c>
      <c r="I260" s="261"/>
      <c r="J260" s="257"/>
      <c r="K260" s="257"/>
      <c r="L260" s="262"/>
      <c r="M260" s="263"/>
      <c r="N260" s="264"/>
      <c r="O260" s="264"/>
      <c r="P260" s="264"/>
      <c r="Q260" s="264"/>
      <c r="R260" s="264"/>
      <c r="S260" s="264"/>
      <c r="T260" s="26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6" t="s">
        <v>178</v>
      </c>
      <c r="AU260" s="266" t="s">
        <v>79</v>
      </c>
      <c r="AV260" s="15" t="s">
        <v>174</v>
      </c>
      <c r="AW260" s="15" t="s">
        <v>32</v>
      </c>
      <c r="AX260" s="15" t="s">
        <v>77</v>
      </c>
      <c r="AY260" s="266" t="s">
        <v>167</v>
      </c>
    </row>
    <row r="261" s="2" customFormat="1" ht="16.5" customHeight="1">
      <c r="A261" s="41"/>
      <c r="B261" s="42"/>
      <c r="C261" s="216" t="s">
        <v>339</v>
      </c>
      <c r="D261" s="216" t="s">
        <v>169</v>
      </c>
      <c r="E261" s="217" t="s">
        <v>598</v>
      </c>
      <c r="F261" s="218" t="s">
        <v>599</v>
      </c>
      <c r="G261" s="219" t="s">
        <v>184</v>
      </c>
      <c r="H261" s="220">
        <v>89.712000000000003</v>
      </c>
      <c r="I261" s="221"/>
      <c r="J261" s="222">
        <f>ROUND(I261*H261,2)</f>
        <v>0</v>
      </c>
      <c r="K261" s="218" t="s">
        <v>173</v>
      </c>
      <c r="L261" s="47"/>
      <c r="M261" s="223" t="s">
        <v>19</v>
      </c>
      <c r="N261" s="224" t="s">
        <v>41</v>
      </c>
      <c r="O261" s="87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174</v>
      </c>
      <c r="AT261" s="227" t="s">
        <v>169</v>
      </c>
      <c r="AU261" s="227" t="s">
        <v>79</v>
      </c>
      <c r="AY261" s="20" t="s">
        <v>167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77</v>
      </c>
      <c r="BK261" s="228">
        <f>ROUND(I261*H261,2)</f>
        <v>0</v>
      </c>
      <c r="BL261" s="20" t="s">
        <v>174</v>
      </c>
      <c r="BM261" s="227" t="s">
        <v>600</v>
      </c>
    </row>
    <row r="262" s="2" customFormat="1">
      <c r="A262" s="41"/>
      <c r="B262" s="42"/>
      <c r="C262" s="43"/>
      <c r="D262" s="229" t="s">
        <v>176</v>
      </c>
      <c r="E262" s="43"/>
      <c r="F262" s="230" t="s">
        <v>601</v>
      </c>
      <c r="G262" s="43"/>
      <c r="H262" s="43"/>
      <c r="I262" s="231"/>
      <c r="J262" s="43"/>
      <c r="K262" s="43"/>
      <c r="L262" s="47"/>
      <c r="M262" s="232"/>
      <c r="N262" s="233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176</v>
      </c>
      <c r="AU262" s="20" t="s">
        <v>79</v>
      </c>
    </row>
    <row r="263" s="12" customFormat="1" ht="22.8" customHeight="1">
      <c r="A263" s="12"/>
      <c r="B263" s="200"/>
      <c r="C263" s="201"/>
      <c r="D263" s="202" t="s">
        <v>69</v>
      </c>
      <c r="E263" s="214" t="s">
        <v>203</v>
      </c>
      <c r="F263" s="214" t="s">
        <v>602</v>
      </c>
      <c r="G263" s="201"/>
      <c r="H263" s="201"/>
      <c r="I263" s="204"/>
      <c r="J263" s="215">
        <f>BK263</f>
        <v>0</v>
      </c>
      <c r="K263" s="201"/>
      <c r="L263" s="206"/>
      <c r="M263" s="207"/>
      <c r="N263" s="208"/>
      <c r="O263" s="208"/>
      <c r="P263" s="209">
        <f>SUM(P264:P278)</f>
        <v>0</v>
      </c>
      <c r="Q263" s="208"/>
      <c r="R263" s="209">
        <f>SUM(R264:R278)</f>
        <v>16.80855</v>
      </c>
      <c r="S263" s="208"/>
      <c r="T263" s="210">
        <f>SUM(T264:T278)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11" t="s">
        <v>77</v>
      </c>
      <c r="AT263" s="212" t="s">
        <v>69</v>
      </c>
      <c r="AU263" s="212" t="s">
        <v>77</v>
      </c>
      <c r="AY263" s="211" t="s">
        <v>167</v>
      </c>
      <c r="BK263" s="213">
        <f>SUM(BK264:BK278)</f>
        <v>0</v>
      </c>
    </row>
    <row r="264" s="2" customFormat="1" ht="21.75" customHeight="1">
      <c r="A264" s="41"/>
      <c r="B264" s="42"/>
      <c r="C264" s="216" t="s">
        <v>483</v>
      </c>
      <c r="D264" s="216" t="s">
        <v>169</v>
      </c>
      <c r="E264" s="217" t="s">
        <v>603</v>
      </c>
      <c r="F264" s="218" t="s">
        <v>604</v>
      </c>
      <c r="G264" s="219" t="s">
        <v>184</v>
      </c>
      <c r="H264" s="220">
        <v>73.200000000000003</v>
      </c>
      <c r="I264" s="221"/>
      <c r="J264" s="222">
        <f>ROUND(I264*H264,2)</f>
        <v>0</v>
      </c>
      <c r="K264" s="218" t="s">
        <v>173</v>
      </c>
      <c r="L264" s="47"/>
      <c r="M264" s="223" t="s">
        <v>19</v>
      </c>
      <c r="N264" s="224" t="s">
        <v>41</v>
      </c>
      <c r="O264" s="87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27" t="s">
        <v>174</v>
      </c>
      <c r="AT264" s="227" t="s">
        <v>169</v>
      </c>
      <c r="AU264" s="227" t="s">
        <v>79</v>
      </c>
      <c r="AY264" s="20" t="s">
        <v>167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20" t="s">
        <v>77</v>
      </c>
      <c r="BK264" s="228">
        <f>ROUND(I264*H264,2)</f>
        <v>0</v>
      </c>
      <c r="BL264" s="20" t="s">
        <v>174</v>
      </c>
      <c r="BM264" s="227" t="s">
        <v>605</v>
      </c>
    </row>
    <row r="265" s="2" customFormat="1">
      <c r="A265" s="41"/>
      <c r="B265" s="42"/>
      <c r="C265" s="43"/>
      <c r="D265" s="229" t="s">
        <v>176</v>
      </c>
      <c r="E265" s="43"/>
      <c r="F265" s="230" t="s">
        <v>606</v>
      </c>
      <c r="G265" s="43"/>
      <c r="H265" s="43"/>
      <c r="I265" s="231"/>
      <c r="J265" s="43"/>
      <c r="K265" s="43"/>
      <c r="L265" s="47"/>
      <c r="M265" s="232"/>
      <c r="N265" s="233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176</v>
      </c>
      <c r="AU265" s="20" t="s">
        <v>79</v>
      </c>
    </row>
    <row r="266" s="13" customFormat="1">
      <c r="A266" s="13"/>
      <c r="B266" s="234"/>
      <c r="C266" s="235"/>
      <c r="D266" s="236" t="s">
        <v>178</v>
      </c>
      <c r="E266" s="237" t="s">
        <v>19</v>
      </c>
      <c r="F266" s="238" t="s">
        <v>504</v>
      </c>
      <c r="G266" s="235"/>
      <c r="H266" s="237" t="s">
        <v>19</v>
      </c>
      <c r="I266" s="239"/>
      <c r="J266" s="235"/>
      <c r="K266" s="235"/>
      <c r="L266" s="240"/>
      <c r="M266" s="241"/>
      <c r="N266" s="242"/>
      <c r="O266" s="242"/>
      <c r="P266" s="242"/>
      <c r="Q266" s="242"/>
      <c r="R266" s="242"/>
      <c r="S266" s="242"/>
      <c r="T266" s="24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4" t="s">
        <v>178</v>
      </c>
      <c r="AU266" s="244" t="s">
        <v>79</v>
      </c>
      <c r="AV266" s="13" t="s">
        <v>77</v>
      </c>
      <c r="AW266" s="13" t="s">
        <v>32</v>
      </c>
      <c r="AX266" s="13" t="s">
        <v>70</v>
      </c>
      <c r="AY266" s="244" t="s">
        <v>167</v>
      </c>
    </row>
    <row r="267" s="14" customFormat="1">
      <c r="A267" s="14"/>
      <c r="B267" s="245"/>
      <c r="C267" s="246"/>
      <c r="D267" s="236" t="s">
        <v>178</v>
      </c>
      <c r="E267" s="247" t="s">
        <v>19</v>
      </c>
      <c r="F267" s="248" t="s">
        <v>607</v>
      </c>
      <c r="G267" s="246"/>
      <c r="H267" s="249">
        <v>73.200000000000003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5" t="s">
        <v>178</v>
      </c>
      <c r="AU267" s="255" t="s">
        <v>79</v>
      </c>
      <c r="AV267" s="14" t="s">
        <v>79</v>
      </c>
      <c r="AW267" s="14" t="s">
        <v>32</v>
      </c>
      <c r="AX267" s="14" t="s">
        <v>70</v>
      </c>
      <c r="AY267" s="255" t="s">
        <v>167</v>
      </c>
    </row>
    <row r="268" s="15" customFormat="1">
      <c r="A268" s="15"/>
      <c r="B268" s="256"/>
      <c r="C268" s="257"/>
      <c r="D268" s="236" t="s">
        <v>178</v>
      </c>
      <c r="E268" s="258" t="s">
        <v>19</v>
      </c>
      <c r="F268" s="259" t="s">
        <v>181</v>
      </c>
      <c r="G268" s="257"/>
      <c r="H268" s="260">
        <v>73.200000000000003</v>
      </c>
      <c r="I268" s="261"/>
      <c r="J268" s="257"/>
      <c r="K268" s="257"/>
      <c r="L268" s="262"/>
      <c r="M268" s="263"/>
      <c r="N268" s="264"/>
      <c r="O268" s="264"/>
      <c r="P268" s="264"/>
      <c r="Q268" s="264"/>
      <c r="R268" s="264"/>
      <c r="S268" s="264"/>
      <c r="T268" s="26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6" t="s">
        <v>178</v>
      </c>
      <c r="AU268" s="266" t="s">
        <v>79</v>
      </c>
      <c r="AV268" s="15" t="s">
        <v>174</v>
      </c>
      <c r="AW268" s="15" t="s">
        <v>32</v>
      </c>
      <c r="AX268" s="15" t="s">
        <v>77</v>
      </c>
      <c r="AY268" s="266" t="s">
        <v>167</v>
      </c>
    </row>
    <row r="269" s="2" customFormat="1" ht="24.15" customHeight="1">
      <c r="A269" s="41"/>
      <c r="B269" s="42"/>
      <c r="C269" s="216" t="s">
        <v>488</v>
      </c>
      <c r="D269" s="216" t="s">
        <v>169</v>
      </c>
      <c r="E269" s="217" t="s">
        <v>608</v>
      </c>
      <c r="F269" s="218" t="s">
        <v>609</v>
      </c>
      <c r="G269" s="219" t="s">
        <v>184</v>
      </c>
      <c r="H269" s="220">
        <v>91.5</v>
      </c>
      <c r="I269" s="221"/>
      <c r="J269" s="222">
        <f>ROUND(I269*H269,2)</f>
        <v>0</v>
      </c>
      <c r="K269" s="218" t="s">
        <v>173</v>
      </c>
      <c r="L269" s="47"/>
      <c r="M269" s="223" t="s">
        <v>19</v>
      </c>
      <c r="N269" s="224" t="s">
        <v>41</v>
      </c>
      <c r="O269" s="87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7" t="s">
        <v>174</v>
      </c>
      <c r="AT269" s="227" t="s">
        <v>169</v>
      </c>
      <c r="AU269" s="227" t="s">
        <v>79</v>
      </c>
      <c r="AY269" s="20" t="s">
        <v>167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20" t="s">
        <v>77</v>
      </c>
      <c r="BK269" s="228">
        <f>ROUND(I269*H269,2)</f>
        <v>0</v>
      </c>
      <c r="BL269" s="20" t="s">
        <v>174</v>
      </c>
      <c r="BM269" s="227" t="s">
        <v>610</v>
      </c>
    </row>
    <row r="270" s="2" customFormat="1">
      <c r="A270" s="41"/>
      <c r="B270" s="42"/>
      <c r="C270" s="43"/>
      <c r="D270" s="229" t="s">
        <v>176</v>
      </c>
      <c r="E270" s="43"/>
      <c r="F270" s="230" t="s">
        <v>611</v>
      </c>
      <c r="G270" s="43"/>
      <c r="H270" s="43"/>
      <c r="I270" s="231"/>
      <c r="J270" s="43"/>
      <c r="K270" s="43"/>
      <c r="L270" s="47"/>
      <c r="M270" s="232"/>
      <c r="N270" s="233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176</v>
      </c>
      <c r="AU270" s="20" t="s">
        <v>79</v>
      </c>
    </row>
    <row r="271" s="13" customFormat="1">
      <c r="A271" s="13"/>
      <c r="B271" s="234"/>
      <c r="C271" s="235"/>
      <c r="D271" s="236" t="s">
        <v>178</v>
      </c>
      <c r="E271" s="237" t="s">
        <v>19</v>
      </c>
      <c r="F271" s="238" t="s">
        <v>504</v>
      </c>
      <c r="G271" s="235"/>
      <c r="H271" s="237" t="s">
        <v>19</v>
      </c>
      <c r="I271" s="239"/>
      <c r="J271" s="235"/>
      <c r="K271" s="235"/>
      <c r="L271" s="240"/>
      <c r="M271" s="241"/>
      <c r="N271" s="242"/>
      <c r="O271" s="242"/>
      <c r="P271" s="242"/>
      <c r="Q271" s="242"/>
      <c r="R271" s="242"/>
      <c r="S271" s="242"/>
      <c r="T271" s="24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4" t="s">
        <v>178</v>
      </c>
      <c r="AU271" s="244" t="s">
        <v>79</v>
      </c>
      <c r="AV271" s="13" t="s">
        <v>77</v>
      </c>
      <c r="AW271" s="13" t="s">
        <v>32</v>
      </c>
      <c r="AX271" s="13" t="s">
        <v>70</v>
      </c>
      <c r="AY271" s="244" t="s">
        <v>167</v>
      </c>
    </row>
    <row r="272" s="14" customFormat="1">
      <c r="A272" s="14"/>
      <c r="B272" s="245"/>
      <c r="C272" s="246"/>
      <c r="D272" s="236" t="s">
        <v>178</v>
      </c>
      <c r="E272" s="247" t="s">
        <v>19</v>
      </c>
      <c r="F272" s="248" t="s">
        <v>612</v>
      </c>
      <c r="G272" s="246"/>
      <c r="H272" s="249">
        <v>91.5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178</v>
      </c>
      <c r="AU272" s="255" t="s">
        <v>79</v>
      </c>
      <c r="AV272" s="14" t="s">
        <v>79</v>
      </c>
      <c r="AW272" s="14" t="s">
        <v>32</v>
      </c>
      <c r="AX272" s="14" t="s">
        <v>70</v>
      </c>
      <c r="AY272" s="255" t="s">
        <v>167</v>
      </c>
    </row>
    <row r="273" s="15" customFormat="1">
      <c r="A273" s="15"/>
      <c r="B273" s="256"/>
      <c r="C273" s="257"/>
      <c r="D273" s="236" t="s">
        <v>178</v>
      </c>
      <c r="E273" s="258" t="s">
        <v>19</v>
      </c>
      <c r="F273" s="259" t="s">
        <v>181</v>
      </c>
      <c r="G273" s="257"/>
      <c r="H273" s="260">
        <v>91.5</v>
      </c>
      <c r="I273" s="261"/>
      <c r="J273" s="257"/>
      <c r="K273" s="257"/>
      <c r="L273" s="262"/>
      <c r="M273" s="263"/>
      <c r="N273" s="264"/>
      <c r="O273" s="264"/>
      <c r="P273" s="264"/>
      <c r="Q273" s="264"/>
      <c r="R273" s="264"/>
      <c r="S273" s="264"/>
      <c r="T273" s="26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66" t="s">
        <v>178</v>
      </c>
      <c r="AU273" s="266" t="s">
        <v>79</v>
      </c>
      <c r="AV273" s="15" t="s">
        <v>174</v>
      </c>
      <c r="AW273" s="15" t="s">
        <v>32</v>
      </c>
      <c r="AX273" s="15" t="s">
        <v>77</v>
      </c>
      <c r="AY273" s="266" t="s">
        <v>167</v>
      </c>
    </row>
    <row r="274" s="2" customFormat="1" ht="33" customHeight="1">
      <c r="A274" s="41"/>
      <c r="B274" s="42"/>
      <c r="C274" s="216" t="s">
        <v>613</v>
      </c>
      <c r="D274" s="216" t="s">
        <v>169</v>
      </c>
      <c r="E274" s="217" t="s">
        <v>614</v>
      </c>
      <c r="F274" s="218" t="s">
        <v>615</v>
      </c>
      <c r="G274" s="219" t="s">
        <v>184</v>
      </c>
      <c r="H274" s="220">
        <v>91.5</v>
      </c>
      <c r="I274" s="221"/>
      <c r="J274" s="222">
        <f>ROUND(I274*H274,2)</f>
        <v>0</v>
      </c>
      <c r="K274" s="218" t="s">
        <v>173</v>
      </c>
      <c r="L274" s="47"/>
      <c r="M274" s="223" t="s">
        <v>19</v>
      </c>
      <c r="N274" s="224" t="s">
        <v>41</v>
      </c>
      <c r="O274" s="87"/>
      <c r="P274" s="225">
        <f>O274*H274</f>
        <v>0</v>
      </c>
      <c r="Q274" s="225">
        <v>0.1837</v>
      </c>
      <c r="R274" s="225">
        <f>Q274*H274</f>
        <v>16.80855</v>
      </c>
      <c r="S274" s="225">
        <v>0</v>
      </c>
      <c r="T274" s="226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7" t="s">
        <v>174</v>
      </c>
      <c r="AT274" s="227" t="s">
        <v>169</v>
      </c>
      <c r="AU274" s="227" t="s">
        <v>79</v>
      </c>
      <c r="AY274" s="20" t="s">
        <v>167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20" t="s">
        <v>77</v>
      </c>
      <c r="BK274" s="228">
        <f>ROUND(I274*H274,2)</f>
        <v>0</v>
      </c>
      <c r="BL274" s="20" t="s">
        <v>174</v>
      </c>
      <c r="BM274" s="227" t="s">
        <v>616</v>
      </c>
    </row>
    <row r="275" s="2" customFormat="1">
      <c r="A275" s="41"/>
      <c r="B275" s="42"/>
      <c r="C275" s="43"/>
      <c r="D275" s="229" t="s">
        <v>176</v>
      </c>
      <c r="E275" s="43"/>
      <c r="F275" s="230" t="s">
        <v>617</v>
      </c>
      <c r="G275" s="43"/>
      <c r="H275" s="43"/>
      <c r="I275" s="231"/>
      <c r="J275" s="43"/>
      <c r="K275" s="43"/>
      <c r="L275" s="47"/>
      <c r="M275" s="232"/>
      <c r="N275" s="233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176</v>
      </c>
      <c r="AU275" s="20" t="s">
        <v>79</v>
      </c>
    </row>
    <row r="276" s="13" customFormat="1">
      <c r="A276" s="13"/>
      <c r="B276" s="234"/>
      <c r="C276" s="235"/>
      <c r="D276" s="236" t="s">
        <v>178</v>
      </c>
      <c r="E276" s="237" t="s">
        <v>19</v>
      </c>
      <c r="F276" s="238" t="s">
        <v>504</v>
      </c>
      <c r="G276" s="235"/>
      <c r="H276" s="237" t="s">
        <v>19</v>
      </c>
      <c r="I276" s="239"/>
      <c r="J276" s="235"/>
      <c r="K276" s="235"/>
      <c r="L276" s="240"/>
      <c r="M276" s="241"/>
      <c r="N276" s="242"/>
      <c r="O276" s="242"/>
      <c r="P276" s="242"/>
      <c r="Q276" s="242"/>
      <c r="R276" s="242"/>
      <c r="S276" s="242"/>
      <c r="T276" s="24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4" t="s">
        <v>178</v>
      </c>
      <c r="AU276" s="244" t="s">
        <v>79</v>
      </c>
      <c r="AV276" s="13" t="s">
        <v>77</v>
      </c>
      <c r="AW276" s="13" t="s">
        <v>32</v>
      </c>
      <c r="AX276" s="13" t="s">
        <v>70</v>
      </c>
      <c r="AY276" s="244" t="s">
        <v>167</v>
      </c>
    </row>
    <row r="277" s="14" customFormat="1">
      <c r="A277" s="14"/>
      <c r="B277" s="245"/>
      <c r="C277" s="246"/>
      <c r="D277" s="236" t="s">
        <v>178</v>
      </c>
      <c r="E277" s="247" t="s">
        <v>19</v>
      </c>
      <c r="F277" s="248" t="s">
        <v>505</v>
      </c>
      <c r="G277" s="246"/>
      <c r="H277" s="249">
        <v>91.5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5" t="s">
        <v>178</v>
      </c>
      <c r="AU277" s="255" t="s">
        <v>79</v>
      </c>
      <c r="AV277" s="14" t="s">
        <v>79</v>
      </c>
      <c r="AW277" s="14" t="s">
        <v>32</v>
      </c>
      <c r="AX277" s="14" t="s">
        <v>70</v>
      </c>
      <c r="AY277" s="255" t="s">
        <v>167</v>
      </c>
    </row>
    <row r="278" s="15" customFormat="1">
      <c r="A278" s="15"/>
      <c r="B278" s="256"/>
      <c r="C278" s="257"/>
      <c r="D278" s="236" t="s">
        <v>178</v>
      </c>
      <c r="E278" s="258" t="s">
        <v>19</v>
      </c>
      <c r="F278" s="259" t="s">
        <v>181</v>
      </c>
      <c r="G278" s="257"/>
      <c r="H278" s="260">
        <v>91.5</v>
      </c>
      <c r="I278" s="261"/>
      <c r="J278" s="257"/>
      <c r="K278" s="257"/>
      <c r="L278" s="262"/>
      <c r="M278" s="263"/>
      <c r="N278" s="264"/>
      <c r="O278" s="264"/>
      <c r="P278" s="264"/>
      <c r="Q278" s="264"/>
      <c r="R278" s="264"/>
      <c r="S278" s="264"/>
      <c r="T278" s="26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6" t="s">
        <v>178</v>
      </c>
      <c r="AU278" s="266" t="s">
        <v>79</v>
      </c>
      <c r="AV278" s="15" t="s">
        <v>174</v>
      </c>
      <c r="AW278" s="15" t="s">
        <v>32</v>
      </c>
      <c r="AX278" s="15" t="s">
        <v>77</v>
      </c>
      <c r="AY278" s="266" t="s">
        <v>167</v>
      </c>
    </row>
    <row r="279" s="12" customFormat="1" ht="22.8" customHeight="1">
      <c r="A279" s="12"/>
      <c r="B279" s="200"/>
      <c r="C279" s="201"/>
      <c r="D279" s="202" t="s">
        <v>69</v>
      </c>
      <c r="E279" s="214" t="s">
        <v>222</v>
      </c>
      <c r="F279" s="214" t="s">
        <v>261</v>
      </c>
      <c r="G279" s="201"/>
      <c r="H279" s="201"/>
      <c r="I279" s="204"/>
      <c r="J279" s="215">
        <f>BK279</f>
        <v>0</v>
      </c>
      <c r="K279" s="201"/>
      <c r="L279" s="206"/>
      <c r="M279" s="207"/>
      <c r="N279" s="208"/>
      <c r="O279" s="208"/>
      <c r="P279" s="209">
        <f>SUM(P280:P332)</f>
        <v>0</v>
      </c>
      <c r="Q279" s="208"/>
      <c r="R279" s="209">
        <f>SUM(R280:R332)</f>
        <v>51.437100199999989</v>
      </c>
      <c r="S279" s="208"/>
      <c r="T279" s="210">
        <f>SUM(T280:T332)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11" t="s">
        <v>77</v>
      </c>
      <c r="AT279" s="212" t="s">
        <v>69</v>
      </c>
      <c r="AU279" s="212" t="s">
        <v>77</v>
      </c>
      <c r="AY279" s="211" t="s">
        <v>167</v>
      </c>
      <c r="BK279" s="213">
        <f>SUM(BK280:BK332)</f>
        <v>0</v>
      </c>
    </row>
    <row r="280" s="2" customFormat="1" ht="21.75" customHeight="1">
      <c r="A280" s="41"/>
      <c r="B280" s="42"/>
      <c r="C280" s="216" t="s">
        <v>618</v>
      </c>
      <c r="D280" s="216" t="s">
        <v>169</v>
      </c>
      <c r="E280" s="217" t="s">
        <v>619</v>
      </c>
      <c r="F280" s="218" t="s">
        <v>620</v>
      </c>
      <c r="G280" s="219" t="s">
        <v>172</v>
      </c>
      <c r="H280" s="220">
        <v>128.19</v>
      </c>
      <c r="I280" s="221"/>
      <c r="J280" s="222">
        <f>ROUND(I280*H280,2)</f>
        <v>0</v>
      </c>
      <c r="K280" s="218" t="s">
        <v>173</v>
      </c>
      <c r="L280" s="47"/>
      <c r="M280" s="223" t="s">
        <v>19</v>
      </c>
      <c r="N280" s="224" t="s">
        <v>41</v>
      </c>
      <c r="O280" s="87"/>
      <c r="P280" s="225">
        <f>O280*H280</f>
        <v>0</v>
      </c>
      <c r="Q280" s="225">
        <v>0</v>
      </c>
      <c r="R280" s="225">
        <f>Q280*H280</f>
        <v>0</v>
      </c>
      <c r="S280" s="225">
        <v>0</v>
      </c>
      <c r="T280" s="226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227" t="s">
        <v>174</v>
      </c>
      <c r="AT280" s="227" t="s">
        <v>169</v>
      </c>
      <c r="AU280" s="227" t="s">
        <v>79</v>
      </c>
      <c r="AY280" s="20" t="s">
        <v>167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20" t="s">
        <v>77</v>
      </c>
      <c r="BK280" s="228">
        <f>ROUND(I280*H280,2)</f>
        <v>0</v>
      </c>
      <c r="BL280" s="20" t="s">
        <v>174</v>
      </c>
      <c r="BM280" s="227" t="s">
        <v>621</v>
      </c>
    </row>
    <row r="281" s="2" customFormat="1">
      <c r="A281" s="41"/>
      <c r="B281" s="42"/>
      <c r="C281" s="43"/>
      <c r="D281" s="229" t="s">
        <v>176</v>
      </c>
      <c r="E281" s="43"/>
      <c r="F281" s="230" t="s">
        <v>622</v>
      </c>
      <c r="G281" s="43"/>
      <c r="H281" s="43"/>
      <c r="I281" s="231"/>
      <c r="J281" s="43"/>
      <c r="K281" s="43"/>
      <c r="L281" s="47"/>
      <c r="M281" s="232"/>
      <c r="N281" s="233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176</v>
      </c>
      <c r="AU281" s="20" t="s">
        <v>79</v>
      </c>
    </row>
    <row r="282" s="14" customFormat="1">
      <c r="A282" s="14"/>
      <c r="B282" s="245"/>
      <c r="C282" s="246"/>
      <c r="D282" s="236" t="s">
        <v>178</v>
      </c>
      <c r="E282" s="247" t="s">
        <v>19</v>
      </c>
      <c r="F282" s="248" t="s">
        <v>623</v>
      </c>
      <c r="G282" s="246"/>
      <c r="H282" s="249">
        <v>108</v>
      </c>
      <c r="I282" s="250"/>
      <c r="J282" s="246"/>
      <c r="K282" s="246"/>
      <c r="L282" s="251"/>
      <c r="M282" s="252"/>
      <c r="N282" s="253"/>
      <c r="O282" s="253"/>
      <c r="P282" s="253"/>
      <c r="Q282" s="253"/>
      <c r="R282" s="253"/>
      <c r="S282" s="253"/>
      <c r="T282" s="25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5" t="s">
        <v>178</v>
      </c>
      <c r="AU282" s="255" t="s">
        <v>79</v>
      </c>
      <c r="AV282" s="14" t="s">
        <v>79</v>
      </c>
      <c r="AW282" s="14" t="s">
        <v>32</v>
      </c>
      <c r="AX282" s="14" t="s">
        <v>70</v>
      </c>
      <c r="AY282" s="255" t="s">
        <v>167</v>
      </c>
    </row>
    <row r="283" s="14" customFormat="1">
      <c r="A283" s="14"/>
      <c r="B283" s="245"/>
      <c r="C283" s="246"/>
      <c r="D283" s="236" t="s">
        <v>178</v>
      </c>
      <c r="E283" s="247" t="s">
        <v>19</v>
      </c>
      <c r="F283" s="248" t="s">
        <v>624</v>
      </c>
      <c r="G283" s="246"/>
      <c r="H283" s="249">
        <v>20.190000000000001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5" t="s">
        <v>178</v>
      </c>
      <c r="AU283" s="255" t="s">
        <v>79</v>
      </c>
      <c r="AV283" s="14" t="s">
        <v>79</v>
      </c>
      <c r="AW283" s="14" t="s">
        <v>32</v>
      </c>
      <c r="AX283" s="14" t="s">
        <v>70</v>
      </c>
      <c r="AY283" s="255" t="s">
        <v>167</v>
      </c>
    </row>
    <row r="284" s="15" customFormat="1">
      <c r="A284" s="15"/>
      <c r="B284" s="256"/>
      <c r="C284" s="257"/>
      <c r="D284" s="236" t="s">
        <v>178</v>
      </c>
      <c r="E284" s="258" t="s">
        <v>19</v>
      </c>
      <c r="F284" s="259" t="s">
        <v>181</v>
      </c>
      <c r="G284" s="257"/>
      <c r="H284" s="260">
        <v>128.19</v>
      </c>
      <c r="I284" s="261"/>
      <c r="J284" s="257"/>
      <c r="K284" s="257"/>
      <c r="L284" s="262"/>
      <c r="M284" s="263"/>
      <c r="N284" s="264"/>
      <c r="O284" s="264"/>
      <c r="P284" s="264"/>
      <c r="Q284" s="264"/>
      <c r="R284" s="264"/>
      <c r="S284" s="264"/>
      <c r="T284" s="26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6" t="s">
        <v>178</v>
      </c>
      <c r="AU284" s="266" t="s">
        <v>79</v>
      </c>
      <c r="AV284" s="15" t="s">
        <v>174</v>
      </c>
      <c r="AW284" s="15" t="s">
        <v>32</v>
      </c>
      <c r="AX284" s="15" t="s">
        <v>77</v>
      </c>
      <c r="AY284" s="266" t="s">
        <v>167</v>
      </c>
    </row>
    <row r="285" s="2" customFormat="1" ht="16.5" customHeight="1">
      <c r="A285" s="41"/>
      <c r="B285" s="42"/>
      <c r="C285" s="267" t="s">
        <v>625</v>
      </c>
      <c r="D285" s="267" t="s">
        <v>255</v>
      </c>
      <c r="E285" s="268" t="s">
        <v>626</v>
      </c>
      <c r="F285" s="269" t="s">
        <v>627</v>
      </c>
      <c r="G285" s="270" t="s">
        <v>172</v>
      </c>
      <c r="H285" s="271">
        <v>134.59999999999999</v>
      </c>
      <c r="I285" s="272"/>
      <c r="J285" s="273">
        <f>ROUND(I285*H285,2)</f>
        <v>0</v>
      </c>
      <c r="K285" s="269" t="s">
        <v>19</v>
      </c>
      <c r="L285" s="274"/>
      <c r="M285" s="275" t="s">
        <v>19</v>
      </c>
      <c r="N285" s="276" t="s">
        <v>41</v>
      </c>
      <c r="O285" s="87"/>
      <c r="P285" s="225">
        <f>O285*H285</f>
        <v>0</v>
      </c>
      <c r="Q285" s="225">
        <v>0.29299999999999998</v>
      </c>
      <c r="R285" s="225">
        <f>Q285*H285</f>
        <v>39.437799999999996</v>
      </c>
      <c r="S285" s="225">
        <v>0</v>
      </c>
      <c r="T285" s="226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27" t="s">
        <v>222</v>
      </c>
      <c r="AT285" s="227" t="s">
        <v>255</v>
      </c>
      <c r="AU285" s="227" t="s">
        <v>79</v>
      </c>
      <c r="AY285" s="20" t="s">
        <v>167</v>
      </c>
      <c r="BE285" s="228">
        <f>IF(N285="základní",J285,0)</f>
        <v>0</v>
      </c>
      <c r="BF285" s="228">
        <f>IF(N285="snížená",J285,0)</f>
        <v>0</v>
      </c>
      <c r="BG285" s="228">
        <f>IF(N285="zákl. přenesená",J285,0)</f>
        <v>0</v>
      </c>
      <c r="BH285" s="228">
        <f>IF(N285="sníž. přenesená",J285,0)</f>
        <v>0</v>
      </c>
      <c r="BI285" s="228">
        <f>IF(N285="nulová",J285,0)</f>
        <v>0</v>
      </c>
      <c r="BJ285" s="20" t="s">
        <v>77</v>
      </c>
      <c r="BK285" s="228">
        <f>ROUND(I285*H285,2)</f>
        <v>0</v>
      </c>
      <c r="BL285" s="20" t="s">
        <v>174</v>
      </c>
      <c r="BM285" s="227" t="s">
        <v>628</v>
      </c>
    </row>
    <row r="286" s="2" customFormat="1">
      <c r="A286" s="41"/>
      <c r="B286" s="42"/>
      <c r="C286" s="43"/>
      <c r="D286" s="236" t="s">
        <v>390</v>
      </c>
      <c r="E286" s="43"/>
      <c r="F286" s="282" t="s">
        <v>629</v>
      </c>
      <c r="G286" s="43"/>
      <c r="H286" s="43"/>
      <c r="I286" s="231"/>
      <c r="J286" s="43"/>
      <c r="K286" s="43"/>
      <c r="L286" s="47"/>
      <c r="M286" s="232"/>
      <c r="N286" s="233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390</v>
      </c>
      <c r="AU286" s="20" t="s">
        <v>79</v>
      </c>
    </row>
    <row r="287" s="14" customFormat="1">
      <c r="A287" s="14"/>
      <c r="B287" s="245"/>
      <c r="C287" s="246"/>
      <c r="D287" s="236" t="s">
        <v>178</v>
      </c>
      <c r="E287" s="247" t="s">
        <v>19</v>
      </c>
      <c r="F287" s="248" t="s">
        <v>623</v>
      </c>
      <c r="G287" s="246"/>
      <c r="H287" s="249">
        <v>108</v>
      </c>
      <c r="I287" s="250"/>
      <c r="J287" s="246"/>
      <c r="K287" s="246"/>
      <c r="L287" s="251"/>
      <c r="M287" s="252"/>
      <c r="N287" s="253"/>
      <c r="O287" s="253"/>
      <c r="P287" s="253"/>
      <c r="Q287" s="253"/>
      <c r="R287" s="253"/>
      <c r="S287" s="253"/>
      <c r="T287" s="25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5" t="s">
        <v>178</v>
      </c>
      <c r="AU287" s="255" t="s">
        <v>79</v>
      </c>
      <c r="AV287" s="14" t="s">
        <v>79</v>
      </c>
      <c r="AW287" s="14" t="s">
        <v>32</v>
      </c>
      <c r="AX287" s="14" t="s">
        <v>70</v>
      </c>
      <c r="AY287" s="255" t="s">
        <v>167</v>
      </c>
    </row>
    <row r="288" s="14" customFormat="1">
      <c r="A288" s="14"/>
      <c r="B288" s="245"/>
      <c r="C288" s="246"/>
      <c r="D288" s="236" t="s">
        <v>178</v>
      </c>
      <c r="E288" s="247" t="s">
        <v>19</v>
      </c>
      <c r="F288" s="248" t="s">
        <v>624</v>
      </c>
      <c r="G288" s="246"/>
      <c r="H288" s="249">
        <v>20.190000000000001</v>
      </c>
      <c r="I288" s="250"/>
      <c r="J288" s="246"/>
      <c r="K288" s="246"/>
      <c r="L288" s="251"/>
      <c r="M288" s="252"/>
      <c r="N288" s="253"/>
      <c r="O288" s="253"/>
      <c r="P288" s="253"/>
      <c r="Q288" s="253"/>
      <c r="R288" s="253"/>
      <c r="S288" s="253"/>
      <c r="T288" s="25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5" t="s">
        <v>178</v>
      </c>
      <c r="AU288" s="255" t="s">
        <v>79</v>
      </c>
      <c r="AV288" s="14" t="s">
        <v>79</v>
      </c>
      <c r="AW288" s="14" t="s">
        <v>32</v>
      </c>
      <c r="AX288" s="14" t="s">
        <v>70</v>
      </c>
      <c r="AY288" s="255" t="s">
        <v>167</v>
      </c>
    </row>
    <row r="289" s="15" customFormat="1">
      <c r="A289" s="15"/>
      <c r="B289" s="256"/>
      <c r="C289" s="257"/>
      <c r="D289" s="236" t="s">
        <v>178</v>
      </c>
      <c r="E289" s="258" t="s">
        <v>19</v>
      </c>
      <c r="F289" s="259" t="s">
        <v>181</v>
      </c>
      <c r="G289" s="257"/>
      <c r="H289" s="260">
        <v>128.19</v>
      </c>
      <c r="I289" s="261"/>
      <c r="J289" s="257"/>
      <c r="K289" s="257"/>
      <c r="L289" s="262"/>
      <c r="M289" s="263"/>
      <c r="N289" s="264"/>
      <c r="O289" s="264"/>
      <c r="P289" s="264"/>
      <c r="Q289" s="264"/>
      <c r="R289" s="264"/>
      <c r="S289" s="264"/>
      <c r="T289" s="26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6" t="s">
        <v>178</v>
      </c>
      <c r="AU289" s="266" t="s">
        <v>79</v>
      </c>
      <c r="AV289" s="15" t="s">
        <v>174</v>
      </c>
      <c r="AW289" s="15" t="s">
        <v>32</v>
      </c>
      <c r="AX289" s="15" t="s">
        <v>77</v>
      </c>
      <c r="AY289" s="266" t="s">
        <v>167</v>
      </c>
    </row>
    <row r="290" s="14" customFormat="1">
      <c r="A290" s="14"/>
      <c r="B290" s="245"/>
      <c r="C290" s="246"/>
      <c r="D290" s="236" t="s">
        <v>178</v>
      </c>
      <c r="E290" s="246"/>
      <c r="F290" s="248" t="s">
        <v>630</v>
      </c>
      <c r="G290" s="246"/>
      <c r="H290" s="249">
        <v>134.59999999999999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5" t="s">
        <v>178</v>
      </c>
      <c r="AU290" s="255" t="s">
        <v>79</v>
      </c>
      <c r="AV290" s="14" t="s">
        <v>79</v>
      </c>
      <c r="AW290" s="14" t="s">
        <v>4</v>
      </c>
      <c r="AX290" s="14" t="s">
        <v>77</v>
      </c>
      <c r="AY290" s="255" t="s">
        <v>167</v>
      </c>
    </row>
    <row r="291" s="2" customFormat="1" ht="16.5" customHeight="1">
      <c r="A291" s="41"/>
      <c r="B291" s="42"/>
      <c r="C291" s="267" t="s">
        <v>631</v>
      </c>
      <c r="D291" s="267" t="s">
        <v>255</v>
      </c>
      <c r="E291" s="268" t="s">
        <v>632</v>
      </c>
      <c r="F291" s="269" t="s">
        <v>633</v>
      </c>
      <c r="G291" s="270" t="s">
        <v>265</v>
      </c>
      <c r="H291" s="271">
        <v>37</v>
      </c>
      <c r="I291" s="272"/>
      <c r="J291" s="273">
        <f>ROUND(I291*H291,2)</f>
        <v>0</v>
      </c>
      <c r="K291" s="269" t="s">
        <v>19</v>
      </c>
      <c r="L291" s="274"/>
      <c r="M291" s="275" t="s">
        <v>19</v>
      </c>
      <c r="N291" s="276" t="s">
        <v>41</v>
      </c>
      <c r="O291" s="87"/>
      <c r="P291" s="225">
        <f>O291*H291</f>
        <v>0</v>
      </c>
      <c r="Q291" s="225">
        <v>0.0051999999999999998</v>
      </c>
      <c r="R291" s="225">
        <f>Q291*H291</f>
        <v>0.19239999999999999</v>
      </c>
      <c r="S291" s="225">
        <v>0</v>
      </c>
      <c r="T291" s="226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7" t="s">
        <v>222</v>
      </c>
      <c r="AT291" s="227" t="s">
        <v>255</v>
      </c>
      <c r="AU291" s="227" t="s">
        <v>79</v>
      </c>
      <c r="AY291" s="20" t="s">
        <v>167</v>
      </c>
      <c r="BE291" s="228">
        <f>IF(N291="základní",J291,0)</f>
        <v>0</v>
      </c>
      <c r="BF291" s="228">
        <f>IF(N291="snížená",J291,0)</f>
        <v>0</v>
      </c>
      <c r="BG291" s="228">
        <f>IF(N291="zákl. přenesená",J291,0)</f>
        <v>0</v>
      </c>
      <c r="BH291" s="228">
        <f>IF(N291="sníž. přenesená",J291,0)</f>
        <v>0</v>
      </c>
      <c r="BI291" s="228">
        <f>IF(N291="nulová",J291,0)</f>
        <v>0</v>
      </c>
      <c r="BJ291" s="20" t="s">
        <v>77</v>
      </c>
      <c r="BK291" s="228">
        <f>ROUND(I291*H291,2)</f>
        <v>0</v>
      </c>
      <c r="BL291" s="20" t="s">
        <v>174</v>
      </c>
      <c r="BM291" s="227" t="s">
        <v>634</v>
      </c>
    </row>
    <row r="292" s="2" customFormat="1" ht="21.75" customHeight="1">
      <c r="A292" s="41"/>
      <c r="B292" s="42"/>
      <c r="C292" s="267" t="s">
        <v>635</v>
      </c>
      <c r="D292" s="267" t="s">
        <v>255</v>
      </c>
      <c r="E292" s="268" t="s">
        <v>636</v>
      </c>
      <c r="F292" s="269" t="s">
        <v>637</v>
      </c>
      <c r="G292" s="270" t="s">
        <v>265</v>
      </c>
      <c r="H292" s="271">
        <v>41</v>
      </c>
      <c r="I292" s="272"/>
      <c r="J292" s="273">
        <f>ROUND(I292*H292,2)</f>
        <v>0</v>
      </c>
      <c r="K292" s="269" t="s">
        <v>19</v>
      </c>
      <c r="L292" s="274"/>
      <c r="M292" s="275" t="s">
        <v>19</v>
      </c>
      <c r="N292" s="276" t="s">
        <v>41</v>
      </c>
      <c r="O292" s="87"/>
      <c r="P292" s="225">
        <f>O292*H292</f>
        <v>0</v>
      </c>
      <c r="Q292" s="225">
        <v>0.0011199999999999999</v>
      </c>
      <c r="R292" s="225">
        <f>Q292*H292</f>
        <v>0.045919999999999996</v>
      </c>
      <c r="S292" s="225">
        <v>0</v>
      </c>
      <c r="T292" s="226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227" t="s">
        <v>222</v>
      </c>
      <c r="AT292" s="227" t="s">
        <v>255</v>
      </c>
      <c r="AU292" s="227" t="s">
        <v>79</v>
      </c>
      <c r="AY292" s="20" t="s">
        <v>167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20" t="s">
        <v>77</v>
      </c>
      <c r="BK292" s="228">
        <f>ROUND(I292*H292,2)</f>
        <v>0</v>
      </c>
      <c r="BL292" s="20" t="s">
        <v>174</v>
      </c>
      <c r="BM292" s="227" t="s">
        <v>638</v>
      </c>
    </row>
    <row r="293" s="2" customFormat="1" ht="24.15" customHeight="1">
      <c r="A293" s="41"/>
      <c r="B293" s="42"/>
      <c r="C293" s="216" t="s">
        <v>639</v>
      </c>
      <c r="D293" s="216" t="s">
        <v>169</v>
      </c>
      <c r="E293" s="217" t="s">
        <v>640</v>
      </c>
      <c r="F293" s="218" t="s">
        <v>641</v>
      </c>
      <c r="G293" s="219" t="s">
        <v>265</v>
      </c>
      <c r="H293" s="220">
        <v>12</v>
      </c>
      <c r="I293" s="221"/>
      <c r="J293" s="222">
        <f>ROUND(I293*H293,2)</f>
        <v>0</v>
      </c>
      <c r="K293" s="218" t="s">
        <v>173</v>
      </c>
      <c r="L293" s="47"/>
      <c r="M293" s="223" t="s">
        <v>19</v>
      </c>
      <c r="N293" s="224" t="s">
        <v>41</v>
      </c>
      <c r="O293" s="87"/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27" t="s">
        <v>174</v>
      </c>
      <c r="AT293" s="227" t="s">
        <v>169</v>
      </c>
      <c r="AU293" s="227" t="s">
        <v>79</v>
      </c>
      <c r="AY293" s="20" t="s">
        <v>167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20" t="s">
        <v>77</v>
      </c>
      <c r="BK293" s="228">
        <f>ROUND(I293*H293,2)</f>
        <v>0</v>
      </c>
      <c r="BL293" s="20" t="s">
        <v>174</v>
      </c>
      <c r="BM293" s="227" t="s">
        <v>642</v>
      </c>
    </row>
    <row r="294" s="2" customFormat="1">
      <c r="A294" s="41"/>
      <c r="B294" s="42"/>
      <c r="C294" s="43"/>
      <c r="D294" s="229" t="s">
        <v>176</v>
      </c>
      <c r="E294" s="43"/>
      <c r="F294" s="230" t="s">
        <v>643</v>
      </c>
      <c r="G294" s="43"/>
      <c r="H294" s="43"/>
      <c r="I294" s="231"/>
      <c r="J294" s="43"/>
      <c r="K294" s="43"/>
      <c r="L294" s="47"/>
      <c r="M294" s="232"/>
      <c r="N294" s="233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176</v>
      </c>
      <c r="AU294" s="20" t="s">
        <v>79</v>
      </c>
    </row>
    <row r="295" s="14" customFormat="1">
      <c r="A295" s="14"/>
      <c r="B295" s="245"/>
      <c r="C295" s="246"/>
      <c r="D295" s="236" t="s">
        <v>178</v>
      </c>
      <c r="E295" s="247" t="s">
        <v>19</v>
      </c>
      <c r="F295" s="248" t="s">
        <v>644</v>
      </c>
      <c r="G295" s="246"/>
      <c r="H295" s="249">
        <v>2</v>
      </c>
      <c r="I295" s="250"/>
      <c r="J295" s="246"/>
      <c r="K295" s="246"/>
      <c r="L295" s="251"/>
      <c r="M295" s="252"/>
      <c r="N295" s="253"/>
      <c r="O295" s="253"/>
      <c r="P295" s="253"/>
      <c r="Q295" s="253"/>
      <c r="R295" s="253"/>
      <c r="S295" s="253"/>
      <c r="T295" s="25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5" t="s">
        <v>178</v>
      </c>
      <c r="AU295" s="255" t="s">
        <v>79</v>
      </c>
      <c r="AV295" s="14" t="s">
        <v>79</v>
      </c>
      <c r="AW295" s="14" t="s">
        <v>32</v>
      </c>
      <c r="AX295" s="14" t="s">
        <v>70</v>
      </c>
      <c r="AY295" s="255" t="s">
        <v>167</v>
      </c>
    </row>
    <row r="296" s="14" customFormat="1">
      <c r="A296" s="14"/>
      <c r="B296" s="245"/>
      <c r="C296" s="246"/>
      <c r="D296" s="236" t="s">
        <v>178</v>
      </c>
      <c r="E296" s="247" t="s">
        <v>19</v>
      </c>
      <c r="F296" s="248" t="s">
        <v>645</v>
      </c>
      <c r="G296" s="246"/>
      <c r="H296" s="249">
        <v>4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5" t="s">
        <v>178</v>
      </c>
      <c r="AU296" s="255" t="s">
        <v>79</v>
      </c>
      <c r="AV296" s="14" t="s">
        <v>79</v>
      </c>
      <c r="AW296" s="14" t="s">
        <v>32</v>
      </c>
      <c r="AX296" s="14" t="s">
        <v>70</v>
      </c>
      <c r="AY296" s="255" t="s">
        <v>167</v>
      </c>
    </row>
    <row r="297" s="14" customFormat="1">
      <c r="A297" s="14"/>
      <c r="B297" s="245"/>
      <c r="C297" s="246"/>
      <c r="D297" s="236" t="s">
        <v>178</v>
      </c>
      <c r="E297" s="247" t="s">
        <v>19</v>
      </c>
      <c r="F297" s="248" t="s">
        <v>646</v>
      </c>
      <c r="G297" s="246"/>
      <c r="H297" s="249">
        <v>1</v>
      </c>
      <c r="I297" s="250"/>
      <c r="J297" s="246"/>
      <c r="K297" s="246"/>
      <c r="L297" s="251"/>
      <c r="M297" s="252"/>
      <c r="N297" s="253"/>
      <c r="O297" s="253"/>
      <c r="P297" s="253"/>
      <c r="Q297" s="253"/>
      <c r="R297" s="253"/>
      <c r="S297" s="253"/>
      <c r="T297" s="25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5" t="s">
        <v>178</v>
      </c>
      <c r="AU297" s="255" t="s">
        <v>79</v>
      </c>
      <c r="AV297" s="14" t="s">
        <v>79</v>
      </c>
      <c r="AW297" s="14" t="s">
        <v>32</v>
      </c>
      <c r="AX297" s="14" t="s">
        <v>70</v>
      </c>
      <c r="AY297" s="255" t="s">
        <v>167</v>
      </c>
    </row>
    <row r="298" s="14" customFormat="1">
      <c r="A298" s="14"/>
      <c r="B298" s="245"/>
      <c r="C298" s="246"/>
      <c r="D298" s="236" t="s">
        <v>178</v>
      </c>
      <c r="E298" s="247" t="s">
        <v>19</v>
      </c>
      <c r="F298" s="248" t="s">
        <v>647</v>
      </c>
      <c r="G298" s="246"/>
      <c r="H298" s="249">
        <v>5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5" t="s">
        <v>178</v>
      </c>
      <c r="AU298" s="255" t="s">
        <v>79</v>
      </c>
      <c r="AV298" s="14" t="s">
        <v>79</v>
      </c>
      <c r="AW298" s="14" t="s">
        <v>32</v>
      </c>
      <c r="AX298" s="14" t="s">
        <v>70</v>
      </c>
      <c r="AY298" s="255" t="s">
        <v>167</v>
      </c>
    </row>
    <row r="299" s="15" customFormat="1">
      <c r="A299" s="15"/>
      <c r="B299" s="256"/>
      <c r="C299" s="257"/>
      <c r="D299" s="236" t="s">
        <v>178</v>
      </c>
      <c r="E299" s="258" t="s">
        <v>19</v>
      </c>
      <c r="F299" s="259" t="s">
        <v>181</v>
      </c>
      <c r="G299" s="257"/>
      <c r="H299" s="260">
        <v>12</v>
      </c>
      <c r="I299" s="261"/>
      <c r="J299" s="257"/>
      <c r="K299" s="257"/>
      <c r="L299" s="262"/>
      <c r="M299" s="263"/>
      <c r="N299" s="264"/>
      <c r="O299" s="264"/>
      <c r="P299" s="264"/>
      <c r="Q299" s="264"/>
      <c r="R299" s="264"/>
      <c r="S299" s="264"/>
      <c r="T299" s="26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6" t="s">
        <v>178</v>
      </c>
      <c r="AU299" s="266" t="s">
        <v>79</v>
      </c>
      <c r="AV299" s="15" t="s">
        <v>174</v>
      </c>
      <c r="AW299" s="15" t="s">
        <v>32</v>
      </c>
      <c r="AX299" s="15" t="s">
        <v>77</v>
      </c>
      <c r="AY299" s="266" t="s">
        <v>167</v>
      </c>
    </row>
    <row r="300" s="2" customFormat="1" ht="16.5" customHeight="1">
      <c r="A300" s="41"/>
      <c r="B300" s="42"/>
      <c r="C300" s="267" t="s">
        <v>648</v>
      </c>
      <c r="D300" s="267" t="s">
        <v>255</v>
      </c>
      <c r="E300" s="268" t="s">
        <v>649</v>
      </c>
      <c r="F300" s="269" t="s">
        <v>650</v>
      </c>
      <c r="G300" s="270" t="s">
        <v>265</v>
      </c>
      <c r="H300" s="271">
        <v>4</v>
      </c>
      <c r="I300" s="272"/>
      <c r="J300" s="273">
        <f>ROUND(I300*H300,2)</f>
        <v>0</v>
      </c>
      <c r="K300" s="269" t="s">
        <v>19</v>
      </c>
      <c r="L300" s="274"/>
      <c r="M300" s="275" t="s">
        <v>19</v>
      </c>
      <c r="N300" s="276" t="s">
        <v>41</v>
      </c>
      <c r="O300" s="87"/>
      <c r="P300" s="225">
        <f>O300*H300</f>
        <v>0</v>
      </c>
      <c r="Q300" s="225">
        <v>0.75</v>
      </c>
      <c r="R300" s="225">
        <f>Q300*H300</f>
        <v>3</v>
      </c>
      <c r="S300" s="225">
        <v>0</v>
      </c>
      <c r="T300" s="226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7" t="s">
        <v>222</v>
      </c>
      <c r="AT300" s="227" t="s">
        <v>255</v>
      </c>
      <c r="AU300" s="227" t="s">
        <v>79</v>
      </c>
      <c r="AY300" s="20" t="s">
        <v>167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20" t="s">
        <v>77</v>
      </c>
      <c r="BK300" s="228">
        <f>ROUND(I300*H300,2)</f>
        <v>0</v>
      </c>
      <c r="BL300" s="20" t="s">
        <v>174</v>
      </c>
      <c r="BM300" s="227" t="s">
        <v>651</v>
      </c>
    </row>
    <row r="301" s="2" customFormat="1">
      <c r="A301" s="41"/>
      <c r="B301" s="42"/>
      <c r="C301" s="43"/>
      <c r="D301" s="236" t="s">
        <v>390</v>
      </c>
      <c r="E301" s="43"/>
      <c r="F301" s="282" t="s">
        <v>652</v>
      </c>
      <c r="G301" s="43"/>
      <c r="H301" s="43"/>
      <c r="I301" s="231"/>
      <c r="J301" s="43"/>
      <c r="K301" s="43"/>
      <c r="L301" s="47"/>
      <c r="M301" s="232"/>
      <c r="N301" s="233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390</v>
      </c>
      <c r="AU301" s="20" t="s">
        <v>79</v>
      </c>
    </row>
    <row r="302" s="2" customFormat="1" ht="16.5" customHeight="1">
      <c r="A302" s="41"/>
      <c r="B302" s="42"/>
      <c r="C302" s="267" t="s">
        <v>653</v>
      </c>
      <c r="D302" s="267" t="s">
        <v>255</v>
      </c>
      <c r="E302" s="268" t="s">
        <v>654</v>
      </c>
      <c r="F302" s="269" t="s">
        <v>655</v>
      </c>
      <c r="G302" s="270" t="s">
        <v>265</v>
      </c>
      <c r="H302" s="271">
        <v>2</v>
      </c>
      <c r="I302" s="272"/>
      <c r="J302" s="273">
        <f>ROUND(I302*H302,2)</f>
        <v>0</v>
      </c>
      <c r="K302" s="269" t="s">
        <v>19</v>
      </c>
      <c r="L302" s="274"/>
      <c r="M302" s="275" t="s">
        <v>19</v>
      </c>
      <c r="N302" s="276" t="s">
        <v>41</v>
      </c>
      <c r="O302" s="87"/>
      <c r="P302" s="225">
        <f>O302*H302</f>
        <v>0</v>
      </c>
      <c r="Q302" s="225">
        <v>0.75</v>
      </c>
      <c r="R302" s="225">
        <f>Q302*H302</f>
        <v>1.5</v>
      </c>
      <c r="S302" s="225">
        <v>0</v>
      </c>
      <c r="T302" s="226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7" t="s">
        <v>222</v>
      </c>
      <c r="AT302" s="227" t="s">
        <v>255</v>
      </c>
      <c r="AU302" s="227" t="s">
        <v>79</v>
      </c>
      <c r="AY302" s="20" t="s">
        <v>167</v>
      </c>
      <c r="BE302" s="228">
        <f>IF(N302="základní",J302,0)</f>
        <v>0</v>
      </c>
      <c r="BF302" s="228">
        <f>IF(N302="snížená",J302,0)</f>
        <v>0</v>
      </c>
      <c r="BG302" s="228">
        <f>IF(N302="zákl. přenesená",J302,0)</f>
        <v>0</v>
      </c>
      <c r="BH302" s="228">
        <f>IF(N302="sníž. přenesená",J302,0)</f>
        <v>0</v>
      </c>
      <c r="BI302" s="228">
        <f>IF(N302="nulová",J302,0)</f>
        <v>0</v>
      </c>
      <c r="BJ302" s="20" t="s">
        <v>77</v>
      </c>
      <c r="BK302" s="228">
        <f>ROUND(I302*H302,2)</f>
        <v>0</v>
      </c>
      <c r="BL302" s="20" t="s">
        <v>174</v>
      </c>
      <c r="BM302" s="227" t="s">
        <v>656</v>
      </c>
    </row>
    <row r="303" s="2" customFormat="1">
      <c r="A303" s="41"/>
      <c r="B303" s="42"/>
      <c r="C303" s="43"/>
      <c r="D303" s="236" t="s">
        <v>390</v>
      </c>
      <c r="E303" s="43"/>
      <c r="F303" s="282" t="s">
        <v>652</v>
      </c>
      <c r="G303" s="43"/>
      <c r="H303" s="43"/>
      <c r="I303" s="231"/>
      <c r="J303" s="43"/>
      <c r="K303" s="43"/>
      <c r="L303" s="47"/>
      <c r="M303" s="232"/>
      <c r="N303" s="233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390</v>
      </c>
      <c r="AU303" s="20" t="s">
        <v>79</v>
      </c>
    </row>
    <row r="304" s="2" customFormat="1" ht="16.5" customHeight="1">
      <c r="A304" s="41"/>
      <c r="B304" s="42"/>
      <c r="C304" s="267" t="s">
        <v>657</v>
      </c>
      <c r="D304" s="267" t="s">
        <v>255</v>
      </c>
      <c r="E304" s="268" t="s">
        <v>658</v>
      </c>
      <c r="F304" s="269" t="s">
        <v>659</v>
      </c>
      <c r="G304" s="270" t="s">
        <v>265</v>
      </c>
      <c r="H304" s="271">
        <v>1</v>
      </c>
      <c r="I304" s="272"/>
      <c r="J304" s="273">
        <f>ROUND(I304*H304,2)</f>
        <v>0</v>
      </c>
      <c r="K304" s="269" t="s">
        <v>19</v>
      </c>
      <c r="L304" s="274"/>
      <c r="M304" s="275" t="s">
        <v>19</v>
      </c>
      <c r="N304" s="276" t="s">
        <v>41</v>
      </c>
      <c r="O304" s="87"/>
      <c r="P304" s="225">
        <f>O304*H304</f>
        <v>0</v>
      </c>
      <c r="Q304" s="225">
        <v>0.29999999999999999</v>
      </c>
      <c r="R304" s="225">
        <f>Q304*H304</f>
        <v>0.29999999999999999</v>
      </c>
      <c r="S304" s="225">
        <v>0</v>
      </c>
      <c r="T304" s="226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27" t="s">
        <v>222</v>
      </c>
      <c r="AT304" s="227" t="s">
        <v>255</v>
      </c>
      <c r="AU304" s="227" t="s">
        <v>79</v>
      </c>
      <c r="AY304" s="20" t="s">
        <v>167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20" t="s">
        <v>77</v>
      </c>
      <c r="BK304" s="228">
        <f>ROUND(I304*H304,2)</f>
        <v>0</v>
      </c>
      <c r="BL304" s="20" t="s">
        <v>174</v>
      </c>
      <c r="BM304" s="227" t="s">
        <v>660</v>
      </c>
    </row>
    <row r="305" s="2" customFormat="1">
      <c r="A305" s="41"/>
      <c r="B305" s="42"/>
      <c r="C305" s="43"/>
      <c r="D305" s="236" t="s">
        <v>390</v>
      </c>
      <c r="E305" s="43"/>
      <c r="F305" s="282" t="s">
        <v>661</v>
      </c>
      <c r="G305" s="43"/>
      <c r="H305" s="43"/>
      <c r="I305" s="231"/>
      <c r="J305" s="43"/>
      <c r="K305" s="43"/>
      <c r="L305" s="47"/>
      <c r="M305" s="232"/>
      <c r="N305" s="233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390</v>
      </c>
      <c r="AU305" s="20" t="s">
        <v>79</v>
      </c>
    </row>
    <row r="306" s="2" customFormat="1" ht="16.5" customHeight="1">
      <c r="A306" s="41"/>
      <c r="B306" s="42"/>
      <c r="C306" s="267" t="s">
        <v>662</v>
      </c>
      <c r="D306" s="267" t="s">
        <v>255</v>
      </c>
      <c r="E306" s="268" t="s">
        <v>663</v>
      </c>
      <c r="F306" s="269" t="s">
        <v>664</v>
      </c>
      <c r="G306" s="270" t="s">
        <v>265</v>
      </c>
      <c r="H306" s="271">
        <v>5</v>
      </c>
      <c r="I306" s="272"/>
      <c r="J306" s="273">
        <f>ROUND(I306*H306,2)</f>
        <v>0</v>
      </c>
      <c r="K306" s="269" t="s">
        <v>19</v>
      </c>
      <c r="L306" s="274"/>
      <c r="M306" s="275" t="s">
        <v>19</v>
      </c>
      <c r="N306" s="276" t="s">
        <v>41</v>
      </c>
      <c r="O306" s="87"/>
      <c r="P306" s="225">
        <f>O306*H306</f>
        <v>0</v>
      </c>
      <c r="Q306" s="225">
        <v>0.25</v>
      </c>
      <c r="R306" s="225">
        <f>Q306*H306</f>
        <v>1.25</v>
      </c>
      <c r="S306" s="225">
        <v>0</v>
      </c>
      <c r="T306" s="226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7" t="s">
        <v>222</v>
      </c>
      <c r="AT306" s="227" t="s">
        <v>255</v>
      </c>
      <c r="AU306" s="227" t="s">
        <v>79</v>
      </c>
      <c r="AY306" s="20" t="s">
        <v>167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20" t="s">
        <v>77</v>
      </c>
      <c r="BK306" s="228">
        <f>ROUND(I306*H306,2)</f>
        <v>0</v>
      </c>
      <c r="BL306" s="20" t="s">
        <v>174</v>
      </c>
      <c r="BM306" s="227" t="s">
        <v>665</v>
      </c>
    </row>
    <row r="307" s="2" customFormat="1">
      <c r="A307" s="41"/>
      <c r="B307" s="42"/>
      <c r="C307" s="43"/>
      <c r="D307" s="236" t="s">
        <v>390</v>
      </c>
      <c r="E307" s="43"/>
      <c r="F307" s="282" t="s">
        <v>666</v>
      </c>
      <c r="G307" s="43"/>
      <c r="H307" s="43"/>
      <c r="I307" s="231"/>
      <c r="J307" s="43"/>
      <c r="K307" s="43"/>
      <c r="L307" s="47"/>
      <c r="M307" s="232"/>
      <c r="N307" s="233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390</v>
      </c>
      <c r="AU307" s="20" t="s">
        <v>79</v>
      </c>
    </row>
    <row r="308" s="2" customFormat="1" ht="24.15" customHeight="1">
      <c r="A308" s="41"/>
      <c r="B308" s="42"/>
      <c r="C308" s="216" t="s">
        <v>667</v>
      </c>
      <c r="D308" s="216" t="s">
        <v>169</v>
      </c>
      <c r="E308" s="217" t="s">
        <v>668</v>
      </c>
      <c r="F308" s="218" t="s">
        <v>669</v>
      </c>
      <c r="G308" s="219" t="s">
        <v>265</v>
      </c>
      <c r="H308" s="220">
        <v>4</v>
      </c>
      <c r="I308" s="221"/>
      <c r="J308" s="222">
        <f>ROUND(I308*H308,2)</f>
        <v>0</v>
      </c>
      <c r="K308" s="218" t="s">
        <v>173</v>
      </c>
      <c r="L308" s="47"/>
      <c r="M308" s="223" t="s">
        <v>19</v>
      </c>
      <c r="N308" s="224" t="s">
        <v>41</v>
      </c>
      <c r="O308" s="87"/>
      <c r="P308" s="225">
        <f>O308*H308</f>
        <v>0</v>
      </c>
      <c r="Q308" s="225">
        <v>0.038904800000000003</v>
      </c>
      <c r="R308" s="225">
        <f>Q308*H308</f>
        <v>0.15561920000000001</v>
      </c>
      <c r="S308" s="225">
        <v>0</v>
      </c>
      <c r="T308" s="226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7" t="s">
        <v>174</v>
      </c>
      <c r="AT308" s="227" t="s">
        <v>169</v>
      </c>
      <c r="AU308" s="227" t="s">
        <v>79</v>
      </c>
      <c r="AY308" s="20" t="s">
        <v>167</v>
      </c>
      <c r="BE308" s="228">
        <f>IF(N308="základní",J308,0)</f>
        <v>0</v>
      </c>
      <c r="BF308" s="228">
        <f>IF(N308="snížená",J308,0)</f>
        <v>0</v>
      </c>
      <c r="BG308" s="228">
        <f>IF(N308="zákl. přenesená",J308,0)</f>
        <v>0</v>
      </c>
      <c r="BH308" s="228">
        <f>IF(N308="sníž. přenesená",J308,0)</f>
        <v>0</v>
      </c>
      <c r="BI308" s="228">
        <f>IF(N308="nulová",J308,0)</f>
        <v>0</v>
      </c>
      <c r="BJ308" s="20" t="s">
        <v>77</v>
      </c>
      <c r="BK308" s="228">
        <f>ROUND(I308*H308,2)</f>
        <v>0</v>
      </c>
      <c r="BL308" s="20" t="s">
        <v>174</v>
      </c>
      <c r="BM308" s="227" t="s">
        <v>670</v>
      </c>
    </row>
    <row r="309" s="2" customFormat="1">
      <c r="A309" s="41"/>
      <c r="B309" s="42"/>
      <c r="C309" s="43"/>
      <c r="D309" s="229" t="s">
        <v>176</v>
      </c>
      <c r="E309" s="43"/>
      <c r="F309" s="230" t="s">
        <v>671</v>
      </c>
      <c r="G309" s="43"/>
      <c r="H309" s="43"/>
      <c r="I309" s="231"/>
      <c r="J309" s="43"/>
      <c r="K309" s="43"/>
      <c r="L309" s="47"/>
      <c r="M309" s="232"/>
      <c r="N309" s="233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176</v>
      </c>
      <c r="AU309" s="20" t="s">
        <v>79</v>
      </c>
    </row>
    <row r="310" s="14" customFormat="1">
      <c r="A310" s="14"/>
      <c r="B310" s="245"/>
      <c r="C310" s="246"/>
      <c r="D310" s="236" t="s">
        <v>178</v>
      </c>
      <c r="E310" s="247" t="s">
        <v>19</v>
      </c>
      <c r="F310" s="248" t="s">
        <v>672</v>
      </c>
      <c r="G310" s="246"/>
      <c r="H310" s="249">
        <v>1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5" t="s">
        <v>178</v>
      </c>
      <c r="AU310" s="255" t="s">
        <v>79</v>
      </c>
      <c r="AV310" s="14" t="s">
        <v>79</v>
      </c>
      <c r="AW310" s="14" t="s">
        <v>32</v>
      </c>
      <c r="AX310" s="14" t="s">
        <v>70</v>
      </c>
      <c r="AY310" s="255" t="s">
        <v>167</v>
      </c>
    </row>
    <row r="311" s="14" customFormat="1">
      <c r="A311" s="14"/>
      <c r="B311" s="245"/>
      <c r="C311" s="246"/>
      <c r="D311" s="236" t="s">
        <v>178</v>
      </c>
      <c r="E311" s="247" t="s">
        <v>19</v>
      </c>
      <c r="F311" s="248" t="s">
        <v>673</v>
      </c>
      <c r="G311" s="246"/>
      <c r="H311" s="249">
        <v>1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5" t="s">
        <v>178</v>
      </c>
      <c r="AU311" s="255" t="s">
        <v>79</v>
      </c>
      <c r="AV311" s="14" t="s">
        <v>79</v>
      </c>
      <c r="AW311" s="14" t="s">
        <v>32</v>
      </c>
      <c r="AX311" s="14" t="s">
        <v>70</v>
      </c>
      <c r="AY311" s="255" t="s">
        <v>167</v>
      </c>
    </row>
    <row r="312" s="14" customFormat="1">
      <c r="A312" s="14"/>
      <c r="B312" s="245"/>
      <c r="C312" s="246"/>
      <c r="D312" s="236" t="s">
        <v>178</v>
      </c>
      <c r="E312" s="247" t="s">
        <v>19</v>
      </c>
      <c r="F312" s="248" t="s">
        <v>674</v>
      </c>
      <c r="G312" s="246"/>
      <c r="H312" s="249">
        <v>1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5" t="s">
        <v>178</v>
      </c>
      <c r="AU312" s="255" t="s">
        <v>79</v>
      </c>
      <c r="AV312" s="14" t="s">
        <v>79</v>
      </c>
      <c r="AW312" s="14" t="s">
        <v>32</v>
      </c>
      <c r="AX312" s="14" t="s">
        <v>70</v>
      </c>
      <c r="AY312" s="255" t="s">
        <v>167</v>
      </c>
    </row>
    <row r="313" s="14" customFormat="1">
      <c r="A313" s="14"/>
      <c r="B313" s="245"/>
      <c r="C313" s="246"/>
      <c r="D313" s="236" t="s">
        <v>178</v>
      </c>
      <c r="E313" s="247" t="s">
        <v>19</v>
      </c>
      <c r="F313" s="248" t="s">
        <v>675</v>
      </c>
      <c r="G313" s="246"/>
      <c r="H313" s="249">
        <v>1</v>
      </c>
      <c r="I313" s="250"/>
      <c r="J313" s="246"/>
      <c r="K313" s="246"/>
      <c r="L313" s="251"/>
      <c r="M313" s="252"/>
      <c r="N313" s="253"/>
      <c r="O313" s="253"/>
      <c r="P313" s="253"/>
      <c r="Q313" s="253"/>
      <c r="R313" s="253"/>
      <c r="S313" s="253"/>
      <c r="T313" s="25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5" t="s">
        <v>178</v>
      </c>
      <c r="AU313" s="255" t="s">
        <v>79</v>
      </c>
      <c r="AV313" s="14" t="s">
        <v>79</v>
      </c>
      <c r="AW313" s="14" t="s">
        <v>32</v>
      </c>
      <c r="AX313" s="14" t="s">
        <v>70</v>
      </c>
      <c r="AY313" s="255" t="s">
        <v>167</v>
      </c>
    </row>
    <row r="314" s="15" customFormat="1">
      <c r="A314" s="15"/>
      <c r="B314" s="256"/>
      <c r="C314" s="257"/>
      <c r="D314" s="236" t="s">
        <v>178</v>
      </c>
      <c r="E314" s="258" t="s">
        <v>19</v>
      </c>
      <c r="F314" s="259" t="s">
        <v>181</v>
      </c>
      <c r="G314" s="257"/>
      <c r="H314" s="260">
        <v>4</v>
      </c>
      <c r="I314" s="261"/>
      <c r="J314" s="257"/>
      <c r="K314" s="257"/>
      <c r="L314" s="262"/>
      <c r="M314" s="263"/>
      <c r="N314" s="264"/>
      <c r="O314" s="264"/>
      <c r="P314" s="264"/>
      <c r="Q314" s="264"/>
      <c r="R314" s="264"/>
      <c r="S314" s="264"/>
      <c r="T314" s="26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66" t="s">
        <v>178</v>
      </c>
      <c r="AU314" s="266" t="s">
        <v>79</v>
      </c>
      <c r="AV314" s="15" t="s">
        <v>174</v>
      </c>
      <c r="AW314" s="15" t="s">
        <v>32</v>
      </c>
      <c r="AX314" s="15" t="s">
        <v>77</v>
      </c>
      <c r="AY314" s="266" t="s">
        <v>167</v>
      </c>
    </row>
    <row r="315" s="2" customFormat="1" ht="16.5" customHeight="1">
      <c r="A315" s="41"/>
      <c r="B315" s="42"/>
      <c r="C315" s="267" t="s">
        <v>676</v>
      </c>
      <c r="D315" s="267" t="s">
        <v>255</v>
      </c>
      <c r="E315" s="268" t="s">
        <v>677</v>
      </c>
      <c r="F315" s="269" t="s">
        <v>678</v>
      </c>
      <c r="G315" s="270" t="s">
        <v>265</v>
      </c>
      <c r="H315" s="271">
        <v>1</v>
      </c>
      <c r="I315" s="272"/>
      <c r="J315" s="273">
        <f>ROUND(I315*H315,2)</f>
        <v>0</v>
      </c>
      <c r="K315" s="269" t="s">
        <v>19</v>
      </c>
      <c r="L315" s="274"/>
      <c r="M315" s="275" t="s">
        <v>19</v>
      </c>
      <c r="N315" s="276" t="s">
        <v>41</v>
      </c>
      <c r="O315" s="87"/>
      <c r="P315" s="225">
        <f>O315*H315</f>
        <v>0</v>
      </c>
      <c r="Q315" s="225">
        <v>0.64700000000000002</v>
      </c>
      <c r="R315" s="225">
        <f>Q315*H315</f>
        <v>0.64700000000000002</v>
      </c>
      <c r="S315" s="225">
        <v>0</v>
      </c>
      <c r="T315" s="226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27" t="s">
        <v>222</v>
      </c>
      <c r="AT315" s="227" t="s">
        <v>255</v>
      </c>
      <c r="AU315" s="227" t="s">
        <v>79</v>
      </c>
      <c r="AY315" s="20" t="s">
        <v>167</v>
      </c>
      <c r="BE315" s="228">
        <f>IF(N315="základní",J315,0)</f>
        <v>0</v>
      </c>
      <c r="BF315" s="228">
        <f>IF(N315="snížená",J315,0)</f>
        <v>0</v>
      </c>
      <c r="BG315" s="228">
        <f>IF(N315="zákl. přenesená",J315,0)</f>
        <v>0</v>
      </c>
      <c r="BH315" s="228">
        <f>IF(N315="sníž. přenesená",J315,0)</f>
        <v>0</v>
      </c>
      <c r="BI315" s="228">
        <f>IF(N315="nulová",J315,0)</f>
        <v>0</v>
      </c>
      <c r="BJ315" s="20" t="s">
        <v>77</v>
      </c>
      <c r="BK315" s="228">
        <f>ROUND(I315*H315,2)</f>
        <v>0</v>
      </c>
      <c r="BL315" s="20" t="s">
        <v>174</v>
      </c>
      <c r="BM315" s="227" t="s">
        <v>679</v>
      </c>
    </row>
    <row r="316" s="2" customFormat="1">
      <c r="A316" s="41"/>
      <c r="B316" s="42"/>
      <c r="C316" s="43"/>
      <c r="D316" s="236" t="s">
        <v>390</v>
      </c>
      <c r="E316" s="43"/>
      <c r="F316" s="282" t="s">
        <v>680</v>
      </c>
      <c r="G316" s="43"/>
      <c r="H316" s="43"/>
      <c r="I316" s="231"/>
      <c r="J316" s="43"/>
      <c r="K316" s="43"/>
      <c r="L316" s="47"/>
      <c r="M316" s="232"/>
      <c r="N316" s="233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390</v>
      </c>
      <c r="AU316" s="20" t="s">
        <v>79</v>
      </c>
    </row>
    <row r="317" s="2" customFormat="1" ht="16.5" customHeight="1">
      <c r="A317" s="41"/>
      <c r="B317" s="42"/>
      <c r="C317" s="267" t="s">
        <v>681</v>
      </c>
      <c r="D317" s="267" t="s">
        <v>255</v>
      </c>
      <c r="E317" s="268" t="s">
        <v>682</v>
      </c>
      <c r="F317" s="269" t="s">
        <v>683</v>
      </c>
      <c r="G317" s="270" t="s">
        <v>265</v>
      </c>
      <c r="H317" s="271">
        <v>1</v>
      </c>
      <c r="I317" s="272"/>
      <c r="J317" s="273">
        <f>ROUND(I317*H317,2)</f>
        <v>0</v>
      </c>
      <c r="K317" s="269" t="s">
        <v>19</v>
      </c>
      <c r="L317" s="274"/>
      <c r="M317" s="275" t="s">
        <v>19</v>
      </c>
      <c r="N317" s="276" t="s">
        <v>41</v>
      </c>
      <c r="O317" s="87"/>
      <c r="P317" s="225">
        <f>O317*H317</f>
        <v>0</v>
      </c>
      <c r="Q317" s="225">
        <v>0.22600000000000001</v>
      </c>
      <c r="R317" s="225">
        <f>Q317*H317</f>
        <v>0.22600000000000001</v>
      </c>
      <c r="S317" s="225">
        <v>0</v>
      </c>
      <c r="T317" s="226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27" t="s">
        <v>222</v>
      </c>
      <c r="AT317" s="227" t="s">
        <v>255</v>
      </c>
      <c r="AU317" s="227" t="s">
        <v>79</v>
      </c>
      <c r="AY317" s="20" t="s">
        <v>167</v>
      </c>
      <c r="BE317" s="228">
        <f>IF(N317="základní",J317,0)</f>
        <v>0</v>
      </c>
      <c r="BF317" s="228">
        <f>IF(N317="snížená",J317,0)</f>
        <v>0</v>
      </c>
      <c r="BG317" s="228">
        <f>IF(N317="zákl. přenesená",J317,0)</f>
        <v>0</v>
      </c>
      <c r="BH317" s="228">
        <f>IF(N317="sníž. přenesená",J317,0)</f>
        <v>0</v>
      </c>
      <c r="BI317" s="228">
        <f>IF(N317="nulová",J317,0)</f>
        <v>0</v>
      </c>
      <c r="BJ317" s="20" t="s">
        <v>77</v>
      </c>
      <c r="BK317" s="228">
        <f>ROUND(I317*H317,2)</f>
        <v>0</v>
      </c>
      <c r="BL317" s="20" t="s">
        <v>174</v>
      </c>
      <c r="BM317" s="227" t="s">
        <v>684</v>
      </c>
    </row>
    <row r="318" s="2" customFormat="1">
      <c r="A318" s="41"/>
      <c r="B318" s="42"/>
      <c r="C318" s="43"/>
      <c r="D318" s="236" t="s">
        <v>390</v>
      </c>
      <c r="E318" s="43"/>
      <c r="F318" s="282" t="s">
        <v>685</v>
      </c>
      <c r="G318" s="43"/>
      <c r="H318" s="43"/>
      <c r="I318" s="231"/>
      <c r="J318" s="43"/>
      <c r="K318" s="43"/>
      <c r="L318" s="47"/>
      <c r="M318" s="232"/>
      <c r="N318" s="233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390</v>
      </c>
      <c r="AU318" s="20" t="s">
        <v>79</v>
      </c>
    </row>
    <row r="319" s="2" customFormat="1" ht="16.5" customHeight="1">
      <c r="A319" s="41"/>
      <c r="B319" s="42"/>
      <c r="C319" s="267" t="s">
        <v>686</v>
      </c>
      <c r="D319" s="267" t="s">
        <v>255</v>
      </c>
      <c r="E319" s="268" t="s">
        <v>687</v>
      </c>
      <c r="F319" s="269" t="s">
        <v>688</v>
      </c>
      <c r="G319" s="270" t="s">
        <v>265</v>
      </c>
      <c r="H319" s="271">
        <v>1</v>
      </c>
      <c r="I319" s="272"/>
      <c r="J319" s="273">
        <f>ROUND(I319*H319,2)</f>
        <v>0</v>
      </c>
      <c r="K319" s="269" t="s">
        <v>19</v>
      </c>
      <c r="L319" s="274"/>
      <c r="M319" s="275" t="s">
        <v>19</v>
      </c>
      <c r="N319" s="276" t="s">
        <v>41</v>
      </c>
      <c r="O319" s="87"/>
      <c r="P319" s="225">
        <f>O319*H319</f>
        <v>0</v>
      </c>
      <c r="Q319" s="225">
        <v>0.25</v>
      </c>
      <c r="R319" s="225">
        <f>Q319*H319</f>
        <v>0.25</v>
      </c>
      <c r="S319" s="225">
        <v>0</v>
      </c>
      <c r="T319" s="226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227" t="s">
        <v>222</v>
      </c>
      <c r="AT319" s="227" t="s">
        <v>255</v>
      </c>
      <c r="AU319" s="227" t="s">
        <v>79</v>
      </c>
      <c r="AY319" s="20" t="s">
        <v>167</v>
      </c>
      <c r="BE319" s="228">
        <f>IF(N319="základní",J319,0)</f>
        <v>0</v>
      </c>
      <c r="BF319" s="228">
        <f>IF(N319="snížená",J319,0)</f>
        <v>0</v>
      </c>
      <c r="BG319" s="228">
        <f>IF(N319="zákl. přenesená",J319,0)</f>
        <v>0</v>
      </c>
      <c r="BH319" s="228">
        <f>IF(N319="sníž. přenesená",J319,0)</f>
        <v>0</v>
      </c>
      <c r="BI319" s="228">
        <f>IF(N319="nulová",J319,0)</f>
        <v>0</v>
      </c>
      <c r="BJ319" s="20" t="s">
        <v>77</v>
      </c>
      <c r="BK319" s="228">
        <f>ROUND(I319*H319,2)</f>
        <v>0</v>
      </c>
      <c r="BL319" s="20" t="s">
        <v>174</v>
      </c>
      <c r="BM319" s="227" t="s">
        <v>689</v>
      </c>
    </row>
    <row r="320" s="2" customFormat="1">
      <c r="A320" s="41"/>
      <c r="B320" s="42"/>
      <c r="C320" s="43"/>
      <c r="D320" s="236" t="s">
        <v>390</v>
      </c>
      <c r="E320" s="43"/>
      <c r="F320" s="282" t="s">
        <v>690</v>
      </c>
      <c r="G320" s="43"/>
      <c r="H320" s="43"/>
      <c r="I320" s="231"/>
      <c r="J320" s="43"/>
      <c r="K320" s="43"/>
      <c r="L320" s="47"/>
      <c r="M320" s="232"/>
      <c r="N320" s="233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390</v>
      </c>
      <c r="AU320" s="20" t="s">
        <v>79</v>
      </c>
    </row>
    <row r="321" s="2" customFormat="1" ht="16.5" customHeight="1">
      <c r="A321" s="41"/>
      <c r="B321" s="42"/>
      <c r="C321" s="267" t="s">
        <v>691</v>
      </c>
      <c r="D321" s="267" t="s">
        <v>255</v>
      </c>
      <c r="E321" s="268" t="s">
        <v>692</v>
      </c>
      <c r="F321" s="269" t="s">
        <v>693</v>
      </c>
      <c r="G321" s="270" t="s">
        <v>265</v>
      </c>
      <c r="H321" s="271">
        <v>1</v>
      </c>
      <c r="I321" s="272"/>
      <c r="J321" s="273">
        <f>ROUND(I321*H321,2)</f>
        <v>0</v>
      </c>
      <c r="K321" s="269" t="s">
        <v>19</v>
      </c>
      <c r="L321" s="274"/>
      <c r="M321" s="275" t="s">
        <v>19</v>
      </c>
      <c r="N321" s="276" t="s">
        <v>41</v>
      </c>
      <c r="O321" s="87"/>
      <c r="P321" s="225">
        <f>O321*H321</f>
        <v>0</v>
      </c>
      <c r="Q321" s="225">
        <v>0.65000000000000002</v>
      </c>
      <c r="R321" s="225">
        <f>Q321*H321</f>
        <v>0.65000000000000002</v>
      </c>
      <c r="S321" s="225">
        <v>0</v>
      </c>
      <c r="T321" s="226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7" t="s">
        <v>222</v>
      </c>
      <c r="AT321" s="227" t="s">
        <v>255</v>
      </c>
      <c r="AU321" s="227" t="s">
        <v>79</v>
      </c>
      <c r="AY321" s="20" t="s">
        <v>167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20" t="s">
        <v>77</v>
      </c>
      <c r="BK321" s="228">
        <f>ROUND(I321*H321,2)</f>
        <v>0</v>
      </c>
      <c r="BL321" s="20" t="s">
        <v>174</v>
      </c>
      <c r="BM321" s="227" t="s">
        <v>694</v>
      </c>
    </row>
    <row r="322" s="2" customFormat="1">
      <c r="A322" s="41"/>
      <c r="B322" s="42"/>
      <c r="C322" s="43"/>
      <c r="D322" s="236" t="s">
        <v>390</v>
      </c>
      <c r="E322" s="43"/>
      <c r="F322" s="282" t="s">
        <v>695</v>
      </c>
      <c r="G322" s="43"/>
      <c r="H322" s="43"/>
      <c r="I322" s="231"/>
      <c r="J322" s="43"/>
      <c r="K322" s="43"/>
      <c r="L322" s="47"/>
      <c r="M322" s="232"/>
      <c r="N322" s="233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390</v>
      </c>
      <c r="AU322" s="20" t="s">
        <v>79</v>
      </c>
    </row>
    <row r="323" s="2" customFormat="1" ht="16.5" customHeight="1">
      <c r="A323" s="41"/>
      <c r="B323" s="42"/>
      <c r="C323" s="216" t="s">
        <v>696</v>
      </c>
      <c r="D323" s="216" t="s">
        <v>169</v>
      </c>
      <c r="E323" s="217" t="s">
        <v>362</v>
      </c>
      <c r="F323" s="218" t="s">
        <v>363</v>
      </c>
      <c r="G323" s="219" t="s">
        <v>172</v>
      </c>
      <c r="H323" s="220">
        <v>138</v>
      </c>
      <c r="I323" s="221"/>
      <c r="J323" s="222">
        <f>ROUND(I323*H323,2)</f>
        <v>0</v>
      </c>
      <c r="K323" s="218" t="s">
        <v>173</v>
      </c>
      <c r="L323" s="47"/>
      <c r="M323" s="223" t="s">
        <v>19</v>
      </c>
      <c r="N323" s="224" t="s">
        <v>41</v>
      </c>
      <c r="O323" s="87"/>
      <c r="P323" s="225">
        <f>O323*H323</f>
        <v>0</v>
      </c>
      <c r="Q323" s="225">
        <v>0</v>
      </c>
      <c r="R323" s="225">
        <f>Q323*H323</f>
        <v>0</v>
      </c>
      <c r="S323" s="225">
        <v>0</v>
      </c>
      <c r="T323" s="226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27" t="s">
        <v>174</v>
      </c>
      <c r="AT323" s="227" t="s">
        <v>169</v>
      </c>
      <c r="AU323" s="227" t="s">
        <v>79</v>
      </c>
      <c r="AY323" s="20" t="s">
        <v>167</v>
      </c>
      <c r="BE323" s="228">
        <f>IF(N323="základní",J323,0)</f>
        <v>0</v>
      </c>
      <c r="BF323" s="228">
        <f>IF(N323="snížená",J323,0)</f>
        <v>0</v>
      </c>
      <c r="BG323" s="228">
        <f>IF(N323="zákl. přenesená",J323,0)</f>
        <v>0</v>
      </c>
      <c r="BH323" s="228">
        <f>IF(N323="sníž. přenesená",J323,0)</f>
        <v>0</v>
      </c>
      <c r="BI323" s="228">
        <f>IF(N323="nulová",J323,0)</f>
        <v>0</v>
      </c>
      <c r="BJ323" s="20" t="s">
        <v>77</v>
      </c>
      <c r="BK323" s="228">
        <f>ROUND(I323*H323,2)</f>
        <v>0</v>
      </c>
      <c r="BL323" s="20" t="s">
        <v>174</v>
      </c>
      <c r="BM323" s="227" t="s">
        <v>697</v>
      </c>
    </row>
    <row r="324" s="2" customFormat="1">
      <c r="A324" s="41"/>
      <c r="B324" s="42"/>
      <c r="C324" s="43"/>
      <c r="D324" s="229" t="s">
        <v>176</v>
      </c>
      <c r="E324" s="43"/>
      <c r="F324" s="230" t="s">
        <v>365</v>
      </c>
      <c r="G324" s="43"/>
      <c r="H324" s="43"/>
      <c r="I324" s="231"/>
      <c r="J324" s="43"/>
      <c r="K324" s="43"/>
      <c r="L324" s="47"/>
      <c r="M324" s="232"/>
      <c r="N324" s="233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176</v>
      </c>
      <c r="AU324" s="20" t="s">
        <v>79</v>
      </c>
    </row>
    <row r="325" s="2" customFormat="1" ht="16.5" customHeight="1">
      <c r="A325" s="41"/>
      <c r="B325" s="42"/>
      <c r="C325" s="216" t="s">
        <v>698</v>
      </c>
      <c r="D325" s="216" t="s">
        <v>169</v>
      </c>
      <c r="E325" s="217" t="s">
        <v>367</v>
      </c>
      <c r="F325" s="218" t="s">
        <v>368</v>
      </c>
      <c r="G325" s="219" t="s">
        <v>172</v>
      </c>
      <c r="H325" s="220">
        <v>138</v>
      </c>
      <c r="I325" s="221"/>
      <c r="J325" s="222">
        <f>ROUND(I325*H325,2)</f>
        <v>0</v>
      </c>
      <c r="K325" s="218" t="s">
        <v>173</v>
      </c>
      <c r="L325" s="47"/>
      <c r="M325" s="223" t="s">
        <v>19</v>
      </c>
      <c r="N325" s="224" t="s">
        <v>41</v>
      </c>
      <c r="O325" s="87"/>
      <c r="P325" s="225">
        <f>O325*H325</f>
        <v>0</v>
      </c>
      <c r="Q325" s="225">
        <v>2.0000000000000002E-05</v>
      </c>
      <c r="R325" s="225">
        <f>Q325*H325</f>
        <v>0.0027600000000000003</v>
      </c>
      <c r="S325" s="225">
        <v>0</v>
      </c>
      <c r="T325" s="226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27" t="s">
        <v>174</v>
      </c>
      <c r="AT325" s="227" t="s">
        <v>169</v>
      </c>
      <c r="AU325" s="227" t="s">
        <v>79</v>
      </c>
      <c r="AY325" s="20" t="s">
        <v>167</v>
      </c>
      <c r="BE325" s="228">
        <f>IF(N325="základní",J325,0)</f>
        <v>0</v>
      </c>
      <c r="BF325" s="228">
        <f>IF(N325="snížená",J325,0)</f>
        <v>0</v>
      </c>
      <c r="BG325" s="228">
        <f>IF(N325="zákl. přenesená",J325,0)</f>
        <v>0</v>
      </c>
      <c r="BH325" s="228">
        <f>IF(N325="sníž. přenesená",J325,0)</f>
        <v>0</v>
      </c>
      <c r="BI325" s="228">
        <f>IF(N325="nulová",J325,0)</f>
        <v>0</v>
      </c>
      <c r="BJ325" s="20" t="s">
        <v>77</v>
      </c>
      <c r="BK325" s="228">
        <f>ROUND(I325*H325,2)</f>
        <v>0</v>
      </c>
      <c r="BL325" s="20" t="s">
        <v>174</v>
      </c>
      <c r="BM325" s="227" t="s">
        <v>699</v>
      </c>
    </row>
    <row r="326" s="2" customFormat="1">
      <c r="A326" s="41"/>
      <c r="B326" s="42"/>
      <c r="C326" s="43"/>
      <c r="D326" s="229" t="s">
        <v>176</v>
      </c>
      <c r="E326" s="43"/>
      <c r="F326" s="230" t="s">
        <v>370</v>
      </c>
      <c r="G326" s="43"/>
      <c r="H326" s="43"/>
      <c r="I326" s="231"/>
      <c r="J326" s="43"/>
      <c r="K326" s="43"/>
      <c r="L326" s="47"/>
      <c r="M326" s="232"/>
      <c r="N326" s="233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176</v>
      </c>
      <c r="AU326" s="20" t="s">
        <v>79</v>
      </c>
    </row>
    <row r="327" s="2" customFormat="1" ht="16.5" customHeight="1">
      <c r="A327" s="41"/>
      <c r="B327" s="42"/>
      <c r="C327" s="216" t="s">
        <v>700</v>
      </c>
      <c r="D327" s="216" t="s">
        <v>169</v>
      </c>
      <c r="E327" s="217" t="s">
        <v>371</v>
      </c>
      <c r="F327" s="218" t="s">
        <v>372</v>
      </c>
      <c r="G327" s="219" t="s">
        <v>265</v>
      </c>
      <c r="H327" s="220">
        <v>4</v>
      </c>
      <c r="I327" s="221"/>
      <c r="J327" s="222">
        <f>ROUND(I327*H327,2)</f>
        <v>0</v>
      </c>
      <c r="K327" s="218" t="s">
        <v>173</v>
      </c>
      <c r="L327" s="47"/>
      <c r="M327" s="223" t="s">
        <v>19</v>
      </c>
      <c r="N327" s="224" t="s">
        <v>41</v>
      </c>
      <c r="O327" s="87"/>
      <c r="P327" s="225">
        <f>O327*H327</f>
        <v>0</v>
      </c>
      <c r="Q327" s="225">
        <v>0.94164000000000003</v>
      </c>
      <c r="R327" s="225">
        <f>Q327*H327</f>
        <v>3.7665600000000001</v>
      </c>
      <c r="S327" s="225">
        <v>0</v>
      </c>
      <c r="T327" s="226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7" t="s">
        <v>174</v>
      </c>
      <c r="AT327" s="227" t="s">
        <v>169</v>
      </c>
      <c r="AU327" s="227" t="s">
        <v>79</v>
      </c>
      <c r="AY327" s="20" t="s">
        <v>167</v>
      </c>
      <c r="BE327" s="228">
        <f>IF(N327="základní",J327,0)</f>
        <v>0</v>
      </c>
      <c r="BF327" s="228">
        <f>IF(N327="snížená",J327,0)</f>
        <v>0</v>
      </c>
      <c r="BG327" s="228">
        <f>IF(N327="zákl. přenesená",J327,0)</f>
        <v>0</v>
      </c>
      <c r="BH327" s="228">
        <f>IF(N327="sníž. přenesená",J327,0)</f>
        <v>0</v>
      </c>
      <c r="BI327" s="228">
        <f>IF(N327="nulová",J327,0)</f>
        <v>0</v>
      </c>
      <c r="BJ327" s="20" t="s">
        <v>77</v>
      </c>
      <c r="BK327" s="228">
        <f>ROUND(I327*H327,2)</f>
        <v>0</v>
      </c>
      <c r="BL327" s="20" t="s">
        <v>174</v>
      </c>
      <c r="BM327" s="227" t="s">
        <v>701</v>
      </c>
    </row>
    <row r="328" s="2" customFormat="1">
      <c r="A328" s="41"/>
      <c r="B328" s="42"/>
      <c r="C328" s="43"/>
      <c r="D328" s="229" t="s">
        <v>176</v>
      </c>
      <c r="E328" s="43"/>
      <c r="F328" s="230" t="s">
        <v>374</v>
      </c>
      <c r="G328" s="43"/>
      <c r="H328" s="43"/>
      <c r="I328" s="231"/>
      <c r="J328" s="43"/>
      <c r="K328" s="43"/>
      <c r="L328" s="47"/>
      <c r="M328" s="232"/>
      <c r="N328" s="233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176</v>
      </c>
      <c r="AU328" s="20" t="s">
        <v>79</v>
      </c>
    </row>
    <row r="329" s="2" customFormat="1" ht="16.5" customHeight="1">
      <c r="A329" s="41"/>
      <c r="B329" s="42"/>
      <c r="C329" s="216" t="s">
        <v>702</v>
      </c>
      <c r="D329" s="216" t="s">
        <v>169</v>
      </c>
      <c r="E329" s="217" t="s">
        <v>703</v>
      </c>
      <c r="F329" s="218" t="s">
        <v>704</v>
      </c>
      <c r="G329" s="219" t="s">
        <v>172</v>
      </c>
      <c r="H329" s="220">
        <v>138</v>
      </c>
      <c r="I329" s="221"/>
      <c r="J329" s="222">
        <f>ROUND(I329*H329,2)</f>
        <v>0</v>
      </c>
      <c r="K329" s="218" t="s">
        <v>173</v>
      </c>
      <c r="L329" s="47"/>
      <c r="M329" s="223" t="s">
        <v>19</v>
      </c>
      <c r="N329" s="224" t="s">
        <v>41</v>
      </c>
      <c r="O329" s="87"/>
      <c r="P329" s="225">
        <f>O329*H329</f>
        <v>0</v>
      </c>
      <c r="Q329" s="225">
        <v>9.4500000000000007E-05</v>
      </c>
      <c r="R329" s="225">
        <f>Q329*H329</f>
        <v>0.013041000000000001</v>
      </c>
      <c r="S329" s="225">
        <v>0</v>
      </c>
      <c r="T329" s="226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27" t="s">
        <v>174</v>
      </c>
      <c r="AT329" s="227" t="s">
        <v>169</v>
      </c>
      <c r="AU329" s="227" t="s">
        <v>79</v>
      </c>
      <c r="AY329" s="20" t="s">
        <v>167</v>
      </c>
      <c r="BE329" s="228">
        <f>IF(N329="základní",J329,0)</f>
        <v>0</v>
      </c>
      <c r="BF329" s="228">
        <f>IF(N329="snížená",J329,0)</f>
        <v>0</v>
      </c>
      <c r="BG329" s="228">
        <f>IF(N329="zákl. přenesená",J329,0)</f>
        <v>0</v>
      </c>
      <c r="BH329" s="228">
        <f>IF(N329="sníž. přenesená",J329,0)</f>
        <v>0</v>
      </c>
      <c r="BI329" s="228">
        <f>IF(N329="nulová",J329,0)</f>
        <v>0</v>
      </c>
      <c r="BJ329" s="20" t="s">
        <v>77</v>
      </c>
      <c r="BK329" s="228">
        <f>ROUND(I329*H329,2)</f>
        <v>0</v>
      </c>
      <c r="BL329" s="20" t="s">
        <v>174</v>
      </c>
      <c r="BM329" s="227" t="s">
        <v>705</v>
      </c>
    </row>
    <row r="330" s="2" customFormat="1">
      <c r="A330" s="41"/>
      <c r="B330" s="42"/>
      <c r="C330" s="43"/>
      <c r="D330" s="229" t="s">
        <v>176</v>
      </c>
      <c r="E330" s="43"/>
      <c r="F330" s="230" t="s">
        <v>706</v>
      </c>
      <c r="G330" s="43"/>
      <c r="H330" s="43"/>
      <c r="I330" s="231"/>
      <c r="J330" s="43"/>
      <c r="K330" s="43"/>
      <c r="L330" s="47"/>
      <c r="M330" s="232"/>
      <c r="N330" s="233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176</v>
      </c>
      <c r="AU330" s="20" t="s">
        <v>79</v>
      </c>
    </row>
    <row r="331" s="14" customFormat="1">
      <c r="A331" s="14"/>
      <c r="B331" s="245"/>
      <c r="C331" s="246"/>
      <c r="D331" s="236" t="s">
        <v>178</v>
      </c>
      <c r="E331" s="247" t="s">
        <v>19</v>
      </c>
      <c r="F331" s="248" t="s">
        <v>707</v>
      </c>
      <c r="G331" s="246"/>
      <c r="H331" s="249">
        <v>138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178</v>
      </c>
      <c r="AU331" s="255" t="s">
        <v>79</v>
      </c>
      <c r="AV331" s="14" t="s">
        <v>79</v>
      </c>
      <c r="AW331" s="14" t="s">
        <v>32</v>
      </c>
      <c r="AX331" s="14" t="s">
        <v>70</v>
      </c>
      <c r="AY331" s="255" t="s">
        <v>167</v>
      </c>
    </row>
    <row r="332" s="15" customFormat="1">
      <c r="A332" s="15"/>
      <c r="B332" s="256"/>
      <c r="C332" s="257"/>
      <c r="D332" s="236" t="s">
        <v>178</v>
      </c>
      <c r="E332" s="258" t="s">
        <v>19</v>
      </c>
      <c r="F332" s="259" t="s">
        <v>181</v>
      </c>
      <c r="G332" s="257"/>
      <c r="H332" s="260">
        <v>138</v>
      </c>
      <c r="I332" s="261"/>
      <c r="J332" s="257"/>
      <c r="K332" s="257"/>
      <c r="L332" s="262"/>
      <c r="M332" s="263"/>
      <c r="N332" s="264"/>
      <c r="O332" s="264"/>
      <c r="P332" s="264"/>
      <c r="Q332" s="264"/>
      <c r="R332" s="264"/>
      <c r="S332" s="264"/>
      <c r="T332" s="26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6" t="s">
        <v>178</v>
      </c>
      <c r="AU332" s="266" t="s">
        <v>79</v>
      </c>
      <c r="AV332" s="15" t="s">
        <v>174</v>
      </c>
      <c r="AW332" s="15" t="s">
        <v>32</v>
      </c>
      <c r="AX332" s="15" t="s">
        <v>77</v>
      </c>
      <c r="AY332" s="266" t="s">
        <v>167</v>
      </c>
    </row>
    <row r="333" s="12" customFormat="1" ht="22.8" customHeight="1">
      <c r="A333" s="12"/>
      <c r="B333" s="200"/>
      <c r="C333" s="201"/>
      <c r="D333" s="202" t="s">
        <v>69</v>
      </c>
      <c r="E333" s="214" t="s">
        <v>708</v>
      </c>
      <c r="F333" s="214" t="s">
        <v>709</v>
      </c>
      <c r="G333" s="201"/>
      <c r="H333" s="201"/>
      <c r="I333" s="204"/>
      <c r="J333" s="215">
        <f>BK333</f>
        <v>0</v>
      </c>
      <c r="K333" s="201"/>
      <c r="L333" s="206"/>
      <c r="M333" s="207"/>
      <c r="N333" s="208"/>
      <c r="O333" s="208"/>
      <c r="P333" s="209">
        <f>P334</f>
        <v>0</v>
      </c>
      <c r="Q333" s="208"/>
      <c r="R333" s="209">
        <f>R334</f>
        <v>0.01</v>
      </c>
      <c r="S333" s="208"/>
      <c r="T333" s="210">
        <f>T334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11" t="s">
        <v>77</v>
      </c>
      <c r="AT333" s="212" t="s">
        <v>69</v>
      </c>
      <c r="AU333" s="212" t="s">
        <v>77</v>
      </c>
      <c r="AY333" s="211" t="s">
        <v>167</v>
      </c>
      <c r="BK333" s="213">
        <f>BK334</f>
        <v>0</v>
      </c>
    </row>
    <row r="334" s="2" customFormat="1" ht="24.15" customHeight="1">
      <c r="A334" s="41"/>
      <c r="B334" s="42"/>
      <c r="C334" s="216" t="s">
        <v>710</v>
      </c>
      <c r="D334" s="216" t="s">
        <v>169</v>
      </c>
      <c r="E334" s="217" t="s">
        <v>711</v>
      </c>
      <c r="F334" s="218" t="s">
        <v>712</v>
      </c>
      <c r="G334" s="219" t="s">
        <v>265</v>
      </c>
      <c r="H334" s="220">
        <v>5</v>
      </c>
      <c r="I334" s="221"/>
      <c r="J334" s="222">
        <f>ROUND(I334*H334,2)</f>
        <v>0</v>
      </c>
      <c r="K334" s="218" t="s">
        <v>19</v>
      </c>
      <c r="L334" s="47"/>
      <c r="M334" s="223" t="s">
        <v>19</v>
      </c>
      <c r="N334" s="224" t="s">
        <v>41</v>
      </c>
      <c r="O334" s="87"/>
      <c r="P334" s="225">
        <f>O334*H334</f>
        <v>0</v>
      </c>
      <c r="Q334" s="225">
        <v>0.002</v>
      </c>
      <c r="R334" s="225">
        <f>Q334*H334</f>
        <v>0.01</v>
      </c>
      <c r="S334" s="225">
        <v>0</v>
      </c>
      <c r="T334" s="226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27" t="s">
        <v>174</v>
      </c>
      <c r="AT334" s="227" t="s">
        <v>169</v>
      </c>
      <c r="AU334" s="227" t="s">
        <v>79</v>
      </c>
      <c r="AY334" s="20" t="s">
        <v>167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20" t="s">
        <v>77</v>
      </c>
      <c r="BK334" s="228">
        <f>ROUND(I334*H334,2)</f>
        <v>0</v>
      </c>
      <c r="BL334" s="20" t="s">
        <v>174</v>
      </c>
      <c r="BM334" s="227" t="s">
        <v>713</v>
      </c>
    </row>
    <row r="335" s="12" customFormat="1" ht="22.8" customHeight="1">
      <c r="A335" s="12"/>
      <c r="B335" s="200"/>
      <c r="C335" s="201"/>
      <c r="D335" s="202" t="s">
        <v>69</v>
      </c>
      <c r="E335" s="214" t="s">
        <v>714</v>
      </c>
      <c r="F335" s="214" t="s">
        <v>715</v>
      </c>
      <c r="G335" s="201"/>
      <c r="H335" s="201"/>
      <c r="I335" s="204"/>
      <c r="J335" s="215">
        <f>BK335</f>
        <v>0</v>
      </c>
      <c r="K335" s="201"/>
      <c r="L335" s="206"/>
      <c r="M335" s="207"/>
      <c r="N335" s="208"/>
      <c r="O335" s="208"/>
      <c r="P335" s="209">
        <f>SUM(P336:P343)</f>
        <v>0</v>
      </c>
      <c r="Q335" s="208"/>
      <c r="R335" s="209">
        <f>SUM(R336:R343)</f>
        <v>0.37300000000000005</v>
      </c>
      <c r="S335" s="208"/>
      <c r="T335" s="210">
        <f>SUM(T336:T343)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1" t="s">
        <v>77</v>
      </c>
      <c r="AT335" s="212" t="s">
        <v>69</v>
      </c>
      <c r="AU335" s="212" t="s">
        <v>77</v>
      </c>
      <c r="AY335" s="211" t="s">
        <v>167</v>
      </c>
      <c r="BK335" s="213">
        <f>SUM(BK336:BK343)</f>
        <v>0</v>
      </c>
    </row>
    <row r="336" s="2" customFormat="1" ht="16.5" customHeight="1">
      <c r="A336" s="41"/>
      <c r="B336" s="42"/>
      <c r="C336" s="216" t="s">
        <v>716</v>
      </c>
      <c r="D336" s="216" t="s">
        <v>169</v>
      </c>
      <c r="E336" s="217" t="s">
        <v>717</v>
      </c>
      <c r="F336" s="218" t="s">
        <v>718</v>
      </c>
      <c r="G336" s="219" t="s">
        <v>265</v>
      </c>
      <c r="H336" s="220">
        <v>12</v>
      </c>
      <c r="I336" s="221"/>
      <c r="J336" s="222">
        <f>ROUND(I336*H336,2)</f>
        <v>0</v>
      </c>
      <c r="K336" s="218" t="s">
        <v>19</v>
      </c>
      <c r="L336" s="47"/>
      <c r="M336" s="223" t="s">
        <v>19</v>
      </c>
      <c r="N336" s="224" t="s">
        <v>41</v>
      </c>
      <c r="O336" s="87"/>
      <c r="P336" s="225">
        <f>O336*H336</f>
        <v>0</v>
      </c>
      <c r="Q336" s="225">
        <v>0.025000000000000001</v>
      </c>
      <c r="R336" s="225">
        <f>Q336*H336</f>
        <v>0.30000000000000004</v>
      </c>
      <c r="S336" s="225">
        <v>0</v>
      </c>
      <c r="T336" s="226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7" t="s">
        <v>174</v>
      </c>
      <c r="AT336" s="227" t="s">
        <v>169</v>
      </c>
      <c r="AU336" s="227" t="s">
        <v>79</v>
      </c>
      <c r="AY336" s="20" t="s">
        <v>167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20" t="s">
        <v>77</v>
      </c>
      <c r="BK336" s="228">
        <f>ROUND(I336*H336,2)</f>
        <v>0</v>
      </c>
      <c r="BL336" s="20" t="s">
        <v>174</v>
      </c>
      <c r="BM336" s="227" t="s">
        <v>719</v>
      </c>
    </row>
    <row r="337" s="14" customFormat="1">
      <c r="A337" s="14"/>
      <c r="B337" s="245"/>
      <c r="C337" s="246"/>
      <c r="D337" s="236" t="s">
        <v>178</v>
      </c>
      <c r="E337" s="247" t="s">
        <v>19</v>
      </c>
      <c r="F337" s="248" t="s">
        <v>720</v>
      </c>
      <c r="G337" s="246"/>
      <c r="H337" s="249">
        <v>12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5" t="s">
        <v>178</v>
      </c>
      <c r="AU337" s="255" t="s">
        <v>79</v>
      </c>
      <c r="AV337" s="14" t="s">
        <v>79</v>
      </c>
      <c r="AW337" s="14" t="s">
        <v>32</v>
      </c>
      <c r="AX337" s="14" t="s">
        <v>70</v>
      </c>
      <c r="AY337" s="255" t="s">
        <v>167</v>
      </c>
    </row>
    <row r="338" s="15" customFormat="1">
      <c r="A338" s="15"/>
      <c r="B338" s="256"/>
      <c r="C338" s="257"/>
      <c r="D338" s="236" t="s">
        <v>178</v>
      </c>
      <c r="E338" s="258" t="s">
        <v>19</v>
      </c>
      <c r="F338" s="259" t="s">
        <v>181</v>
      </c>
      <c r="G338" s="257"/>
      <c r="H338" s="260">
        <v>12</v>
      </c>
      <c r="I338" s="261"/>
      <c r="J338" s="257"/>
      <c r="K338" s="257"/>
      <c r="L338" s="262"/>
      <c r="M338" s="263"/>
      <c r="N338" s="264"/>
      <c r="O338" s="264"/>
      <c r="P338" s="264"/>
      <c r="Q338" s="264"/>
      <c r="R338" s="264"/>
      <c r="S338" s="264"/>
      <c r="T338" s="26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66" t="s">
        <v>178</v>
      </c>
      <c r="AU338" s="266" t="s">
        <v>79</v>
      </c>
      <c r="AV338" s="15" t="s">
        <v>174</v>
      </c>
      <c r="AW338" s="15" t="s">
        <v>32</v>
      </c>
      <c r="AX338" s="15" t="s">
        <v>77</v>
      </c>
      <c r="AY338" s="266" t="s">
        <v>167</v>
      </c>
    </row>
    <row r="339" s="2" customFormat="1" ht="24.15" customHeight="1">
      <c r="A339" s="41"/>
      <c r="B339" s="42"/>
      <c r="C339" s="216" t="s">
        <v>721</v>
      </c>
      <c r="D339" s="216" t="s">
        <v>169</v>
      </c>
      <c r="E339" s="217" t="s">
        <v>722</v>
      </c>
      <c r="F339" s="218" t="s">
        <v>723</v>
      </c>
      <c r="G339" s="219" t="s">
        <v>172</v>
      </c>
      <c r="H339" s="220">
        <v>138</v>
      </c>
      <c r="I339" s="221"/>
      <c r="J339" s="222">
        <f>ROUND(I339*H339,2)</f>
        <v>0</v>
      </c>
      <c r="K339" s="218" t="s">
        <v>19</v>
      </c>
      <c r="L339" s="47"/>
      <c r="M339" s="223" t="s">
        <v>19</v>
      </c>
      <c r="N339" s="224" t="s">
        <v>41</v>
      </c>
      <c r="O339" s="87"/>
      <c r="P339" s="225">
        <f>O339*H339</f>
        <v>0</v>
      </c>
      <c r="Q339" s="225">
        <v>0.00050000000000000001</v>
      </c>
      <c r="R339" s="225">
        <f>Q339*H339</f>
        <v>0.069000000000000006</v>
      </c>
      <c r="S339" s="225">
        <v>0</v>
      </c>
      <c r="T339" s="226">
        <f>S339*H339</f>
        <v>0</v>
      </c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R339" s="227" t="s">
        <v>174</v>
      </c>
      <c r="AT339" s="227" t="s">
        <v>169</v>
      </c>
      <c r="AU339" s="227" t="s">
        <v>79</v>
      </c>
      <c r="AY339" s="20" t="s">
        <v>167</v>
      </c>
      <c r="BE339" s="228">
        <f>IF(N339="základní",J339,0)</f>
        <v>0</v>
      </c>
      <c r="BF339" s="228">
        <f>IF(N339="snížená",J339,0)</f>
        <v>0</v>
      </c>
      <c r="BG339" s="228">
        <f>IF(N339="zákl. přenesená",J339,0)</f>
        <v>0</v>
      </c>
      <c r="BH339" s="228">
        <f>IF(N339="sníž. přenesená",J339,0)</f>
        <v>0</v>
      </c>
      <c r="BI339" s="228">
        <f>IF(N339="nulová",J339,0)</f>
        <v>0</v>
      </c>
      <c r="BJ339" s="20" t="s">
        <v>77</v>
      </c>
      <c r="BK339" s="228">
        <f>ROUND(I339*H339,2)</f>
        <v>0</v>
      </c>
      <c r="BL339" s="20" t="s">
        <v>174</v>
      </c>
      <c r="BM339" s="227" t="s">
        <v>724</v>
      </c>
    </row>
    <row r="340" s="14" customFormat="1">
      <c r="A340" s="14"/>
      <c r="B340" s="245"/>
      <c r="C340" s="246"/>
      <c r="D340" s="236" t="s">
        <v>178</v>
      </c>
      <c r="E340" s="247" t="s">
        <v>19</v>
      </c>
      <c r="F340" s="248" t="s">
        <v>725</v>
      </c>
      <c r="G340" s="246"/>
      <c r="H340" s="249">
        <v>138</v>
      </c>
      <c r="I340" s="250"/>
      <c r="J340" s="246"/>
      <c r="K340" s="246"/>
      <c r="L340" s="251"/>
      <c r="M340" s="252"/>
      <c r="N340" s="253"/>
      <c r="O340" s="253"/>
      <c r="P340" s="253"/>
      <c r="Q340" s="253"/>
      <c r="R340" s="253"/>
      <c r="S340" s="253"/>
      <c r="T340" s="25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5" t="s">
        <v>178</v>
      </c>
      <c r="AU340" s="255" t="s">
        <v>79</v>
      </c>
      <c r="AV340" s="14" t="s">
        <v>79</v>
      </c>
      <c r="AW340" s="14" t="s">
        <v>32</v>
      </c>
      <c r="AX340" s="14" t="s">
        <v>77</v>
      </c>
      <c r="AY340" s="255" t="s">
        <v>167</v>
      </c>
    </row>
    <row r="341" s="2" customFormat="1" ht="21.75" customHeight="1">
      <c r="A341" s="41"/>
      <c r="B341" s="42"/>
      <c r="C341" s="216" t="s">
        <v>726</v>
      </c>
      <c r="D341" s="216" t="s">
        <v>169</v>
      </c>
      <c r="E341" s="217" t="s">
        <v>727</v>
      </c>
      <c r="F341" s="218" t="s">
        <v>728</v>
      </c>
      <c r="G341" s="219" t="s">
        <v>265</v>
      </c>
      <c r="H341" s="220">
        <v>8</v>
      </c>
      <c r="I341" s="221"/>
      <c r="J341" s="222">
        <f>ROUND(I341*H341,2)</f>
        <v>0</v>
      </c>
      <c r="K341" s="218" t="s">
        <v>19</v>
      </c>
      <c r="L341" s="47"/>
      <c r="M341" s="223" t="s">
        <v>19</v>
      </c>
      <c r="N341" s="224" t="s">
        <v>41</v>
      </c>
      <c r="O341" s="87"/>
      <c r="P341" s="225">
        <f>O341*H341</f>
        <v>0</v>
      </c>
      <c r="Q341" s="225">
        <v>0.00050000000000000001</v>
      </c>
      <c r="R341" s="225">
        <f>Q341*H341</f>
        <v>0.0040000000000000001</v>
      </c>
      <c r="S341" s="225">
        <v>0</v>
      </c>
      <c r="T341" s="226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27" t="s">
        <v>174</v>
      </c>
      <c r="AT341" s="227" t="s">
        <v>169</v>
      </c>
      <c r="AU341" s="227" t="s">
        <v>79</v>
      </c>
      <c r="AY341" s="20" t="s">
        <v>167</v>
      </c>
      <c r="BE341" s="228">
        <f>IF(N341="základní",J341,0)</f>
        <v>0</v>
      </c>
      <c r="BF341" s="228">
        <f>IF(N341="snížená",J341,0)</f>
        <v>0</v>
      </c>
      <c r="BG341" s="228">
        <f>IF(N341="zákl. přenesená",J341,0)</f>
        <v>0</v>
      </c>
      <c r="BH341" s="228">
        <f>IF(N341="sníž. přenesená",J341,0)</f>
        <v>0</v>
      </c>
      <c r="BI341" s="228">
        <f>IF(N341="nulová",J341,0)</f>
        <v>0</v>
      </c>
      <c r="BJ341" s="20" t="s">
        <v>77</v>
      </c>
      <c r="BK341" s="228">
        <f>ROUND(I341*H341,2)</f>
        <v>0</v>
      </c>
      <c r="BL341" s="20" t="s">
        <v>174</v>
      </c>
      <c r="BM341" s="227" t="s">
        <v>729</v>
      </c>
    </row>
    <row r="342" s="14" customFormat="1">
      <c r="A342" s="14"/>
      <c r="B342" s="245"/>
      <c r="C342" s="246"/>
      <c r="D342" s="236" t="s">
        <v>178</v>
      </c>
      <c r="E342" s="247" t="s">
        <v>19</v>
      </c>
      <c r="F342" s="248" t="s">
        <v>730</v>
      </c>
      <c r="G342" s="246"/>
      <c r="H342" s="249">
        <v>8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5" t="s">
        <v>178</v>
      </c>
      <c r="AU342" s="255" t="s">
        <v>79</v>
      </c>
      <c r="AV342" s="14" t="s">
        <v>79</v>
      </c>
      <c r="AW342" s="14" t="s">
        <v>32</v>
      </c>
      <c r="AX342" s="14" t="s">
        <v>70</v>
      </c>
      <c r="AY342" s="255" t="s">
        <v>167</v>
      </c>
    </row>
    <row r="343" s="15" customFormat="1">
      <c r="A343" s="15"/>
      <c r="B343" s="256"/>
      <c r="C343" s="257"/>
      <c r="D343" s="236" t="s">
        <v>178</v>
      </c>
      <c r="E343" s="258" t="s">
        <v>19</v>
      </c>
      <c r="F343" s="259" t="s">
        <v>181</v>
      </c>
      <c r="G343" s="257"/>
      <c r="H343" s="260">
        <v>8</v>
      </c>
      <c r="I343" s="261"/>
      <c r="J343" s="257"/>
      <c r="K343" s="257"/>
      <c r="L343" s="262"/>
      <c r="M343" s="263"/>
      <c r="N343" s="264"/>
      <c r="O343" s="264"/>
      <c r="P343" s="264"/>
      <c r="Q343" s="264"/>
      <c r="R343" s="264"/>
      <c r="S343" s="264"/>
      <c r="T343" s="26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6" t="s">
        <v>178</v>
      </c>
      <c r="AU343" s="266" t="s">
        <v>79</v>
      </c>
      <c r="AV343" s="15" t="s">
        <v>174</v>
      </c>
      <c r="AW343" s="15" t="s">
        <v>32</v>
      </c>
      <c r="AX343" s="15" t="s">
        <v>77</v>
      </c>
      <c r="AY343" s="266" t="s">
        <v>167</v>
      </c>
    </row>
    <row r="344" s="12" customFormat="1" ht="22.8" customHeight="1">
      <c r="A344" s="12"/>
      <c r="B344" s="200"/>
      <c r="C344" s="201"/>
      <c r="D344" s="202" t="s">
        <v>69</v>
      </c>
      <c r="E344" s="214" t="s">
        <v>228</v>
      </c>
      <c r="F344" s="214" t="s">
        <v>275</v>
      </c>
      <c r="G344" s="201"/>
      <c r="H344" s="201"/>
      <c r="I344" s="204"/>
      <c r="J344" s="215">
        <f>BK344</f>
        <v>0</v>
      </c>
      <c r="K344" s="201"/>
      <c r="L344" s="206"/>
      <c r="M344" s="207"/>
      <c r="N344" s="208"/>
      <c r="O344" s="208"/>
      <c r="P344" s="209">
        <f>SUM(P345:P354)</f>
        <v>0</v>
      </c>
      <c r="Q344" s="208"/>
      <c r="R344" s="209">
        <f>SUM(R345:R354)</f>
        <v>2.4262646399999999</v>
      </c>
      <c r="S344" s="208"/>
      <c r="T344" s="210">
        <f>SUM(T345:T354)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211" t="s">
        <v>77</v>
      </c>
      <c r="AT344" s="212" t="s">
        <v>69</v>
      </c>
      <c r="AU344" s="212" t="s">
        <v>77</v>
      </c>
      <c r="AY344" s="211" t="s">
        <v>167</v>
      </c>
      <c r="BK344" s="213">
        <f>SUM(BK345:BK354)</f>
        <v>0</v>
      </c>
    </row>
    <row r="345" s="2" customFormat="1" ht="24.15" customHeight="1">
      <c r="A345" s="41"/>
      <c r="B345" s="42"/>
      <c r="C345" s="216" t="s">
        <v>731</v>
      </c>
      <c r="D345" s="216" t="s">
        <v>169</v>
      </c>
      <c r="E345" s="217" t="s">
        <v>732</v>
      </c>
      <c r="F345" s="218" t="s">
        <v>733</v>
      </c>
      <c r="G345" s="219" t="s">
        <v>172</v>
      </c>
      <c r="H345" s="220">
        <v>12</v>
      </c>
      <c r="I345" s="221"/>
      <c r="J345" s="222">
        <f>ROUND(I345*H345,2)</f>
        <v>0</v>
      </c>
      <c r="K345" s="218" t="s">
        <v>173</v>
      </c>
      <c r="L345" s="47"/>
      <c r="M345" s="223" t="s">
        <v>19</v>
      </c>
      <c r="N345" s="224" t="s">
        <v>41</v>
      </c>
      <c r="O345" s="87"/>
      <c r="P345" s="225">
        <f>O345*H345</f>
        <v>0</v>
      </c>
      <c r="Q345" s="225">
        <v>0.20218871999999999</v>
      </c>
      <c r="R345" s="225">
        <f>Q345*H345</f>
        <v>2.4262646399999999</v>
      </c>
      <c r="S345" s="225">
        <v>0</v>
      </c>
      <c r="T345" s="226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27" t="s">
        <v>174</v>
      </c>
      <c r="AT345" s="227" t="s">
        <v>169</v>
      </c>
      <c r="AU345" s="227" t="s">
        <v>79</v>
      </c>
      <c r="AY345" s="20" t="s">
        <v>167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20" t="s">
        <v>77</v>
      </c>
      <c r="BK345" s="228">
        <f>ROUND(I345*H345,2)</f>
        <v>0</v>
      </c>
      <c r="BL345" s="20" t="s">
        <v>174</v>
      </c>
      <c r="BM345" s="227" t="s">
        <v>734</v>
      </c>
    </row>
    <row r="346" s="2" customFormat="1">
      <c r="A346" s="41"/>
      <c r="B346" s="42"/>
      <c r="C346" s="43"/>
      <c r="D346" s="229" t="s">
        <v>176</v>
      </c>
      <c r="E346" s="43"/>
      <c r="F346" s="230" t="s">
        <v>735</v>
      </c>
      <c r="G346" s="43"/>
      <c r="H346" s="43"/>
      <c r="I346" s="231"/>
      <c r="J346" s="43"/>
      <c r="K346" s="43"/>
      <c r="L346" s="47"/>
      <c r="M346" s="232"/>
      <c r="N346" s="233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176</v>
      </c>
      <c r="AU346" s="20" t="s">
        <v>79</v>
      </c>
    </row>
    <row r="347" s="14" customFormat="1">
      <c r="A347" s="14"/>
      <c r="B347" s="245"/>
      <c r="C347" s="246"/>
      <c r="D347" s="236" t="s">
        <v>178</v>
      </c>
      <c r="E347" s="247" t="s">
        <v>19</v>
      </c>
      <c r="F347" s="248" t="s">
        <v>736</v>
      </c>
      <c r="G347" s="246"/>
      <c r="H347" s="249">
        <v>12</v>
      </c>
      <c r="I347" s="250"/>
      <c r="J347" s="246"/>
      <c r="K347" s="246"/>
      <c r="L347" s="251"/>
      <c r="M347" s="252"/>
      <c r="N347" s="253"/>
      <c r="O347" s="253"/>
      <c r="P347" s="253"/>
      <c r="Q347" s="253"/>
      <c r="R347" s="253"/>
      <c r="S347" s="253"/>
      <c r="T347" s="25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5" t="s">
        <v>178</v>
      </c>
      <c r="AU347" s="255" t="s">
        <v>79</v>
      </c>
      <c r="AV347" s="14" t="s">
        <v>79</v>
      </c>
      <c r="AW347" s="14" t="s">
        <v>32</v>
      </c>
      <c r="AX347" s="14" t="s">
        <v>70</v>
      </c>
      <c r="AY347" s="255" t="s">
        <v>167</v>
      </c>
    </row>
    <row r="348" s="15" customFormat="1">
      <c r="A348" s="15"/>
      <c r="B348" s="256"/>
      <c r="C348" s="257"/>
      <c r="D348" s="236" t="s">
        <v>178</v>
      </c>
      <c r="E348" s="258" t="s">
        <v>19</v>
      </c>
      <c r="F348" s="259" t="s">
        <v>181</v>
      </c>
      <c r="G348" s="257"/>
      <c r="H348" s="260">
        <v>12</v>
      </c>
      <c r="I348" s="261"/>
      <c r="J348" s="257"/>
      <c r="K348" s="257"/>
      <c r="L348" s="262"/>
      <c r="M348" s="263"/>
      <c r="N348" s="264"/>
      <c r="O348" s="264"/>
      <c r="P348" s="264"/>
      <c r="Q348" s="264"/>
      <c r="R348" s="264"/>
      <c r="S348" s="264"/>
      <c r="T348" s="26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6" t="s">
        <v>178</v>
      </c>
      <c r="AU348" s="266" t="s">
        <v>79</v>
      </c>
      <c r="AV348" s="15" t="s">
        <v>174</v>
      </c>
      <c r="AW348" s="15" t="s">
        <v>32</v>
      </c>
      <c r="AX348" s="15" t="s">
        <v>77</v>
      </c>
      <c r="AY348" s="266" t="s">
        <v>167</v>
      </c>
    </row>
    <row r="349" s="2" customFormat="1" ht="44.25" customHeight="1">
      <c r="A349" s="41"/>
      <c r="B349" s="42"/>
      <c r="C349" s="216" t="s">
        <v>737</v>
      </c>
      <c r="D349" s="216" t="s">
        <v>169</v>
      </c>
      <c r="E349" s="217" t="s">
        <v>738</v>
      </c>
      <c r="F349" s="218" t="s">
        <v>739</v>
      </c>
      <c r="G349" s="219" t="s">
        <v>172</v>
      </c>
      <c r="H349" s="220">
        <v>12</v>
      </c>
      <c r="I349" s="221"/>
      <c r="J349" s="222">
        <f>ROUND(I349*H349,2)</f>
        <v>0</v>
      </c>
      <c r="K349" s="218" t="s">
        <v>173</v>
      </c>
      <c r="L349" s="47"/>
      <c r="M349" s="223" t="s">
        <v>19</v>
      </c>
      <c r="N349" s="224" t="s">
        <v>41</v>
      </c>
      <c r="O349" s="87"/>
      <c r="P349" s="225">
        <f>O349*H349</f>
        <v>0</v>
      </c>
      <c r="Q349" s="225">
        <v>0</v>
      </c>
      <c r="R349" s="225">
        <f>Q349*H349</f>
        <v>0</v>
      </c>
      <c r="S349" s="225">
        <v>0</v>
      </c>
      <c r="T349" s="226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27" t="s">
        <v>174</v>
      </c>
      <c r="AT349" s="227" t="s">
        <v>169</v>
      </c>
      <c r="AU349" s="227" t="s">
        <v>79</v>
      </c>
      <c r="AY349" s="20" t="s">
        <v>167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20" t="s">
        <v>77</v>
      </c>
      <c r="BK349" s="228">
        <f>ROUND(I349*H349,2)</f>
        <v>0</v>
      </c>
      <c r="BL349" s="20" t="s">
        <v>174</v>
      </c>
      <c r="BM349" s="227" t="s">
        <v>740</v>
      </c>
    </row>
    <row r="350" s="2" customFormat="1">
      <c r="A350" s="41"/>
      <c r="B350" s="42"/>
      <c r="C350" s="43"/>
      <c r="D350" s="229" t="s">
        <v>176</v>
      </c>
      <c r="E350" s="43"/>
      <c r="F350" s="230" t="s">
        <v>741</v>
      </c>
      <c r="G350" s="43"/>
      <c r="H350" s="43"/>
      <c r="I350" s="231"/>
      <c r="J350" s="43"/>
      <c r="K350" s="43"/>
      <c r="L350" s="47"/>
      <c r="M350" s="232"/>
      <c r="N350" s="233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176</v>
      </c>
      <c r="AU350" s="20" t="s">
        <v>79</v>
      </c>
    </row>
    <row r="351" s="14" customFormat="1">
      <c r="A351" s="14"/>
      <c r="B351" s="245"/>
      <c r="C351" s="246"/>
      <c r="D351" s="236" t="s">
        <v>178</v>
      </c>
      <c r="E351" s="247" t="s">
        <v>19</v>
      </c>
      <c r="F351" s="248" t="s">
        <v>515</v>
      </c>
      <c r="G351" s="246"/>
      <c r="H351" s="249">
        <v>12</v>
      </c>
      <c r="I351" s="250"/>
      <c r="J351" s="246"/>
      <c r="K351" s="246"/>
      <c r="L351" s="251"/>
      <c r="M351" s="252"/>
      <c r="N351" s="253"/>
      <c r="O351" s="253"/>
      <c r="P351" s="253"/>
      <c r="Q351" s="253"/>
      <c r="R351" s="253"/>
      <c r="S351" s="253"/>
      <c r="T351" s="25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5" t="s">
        <v>178</v>
      </c>
      <c r="AU351" s="255" t="s">
        <v>79</v>
      </c>
      <c r="AV351" s="14" t="s">
        <v>79</v>
      </c>
      <c r="AW351" s="14" t="s">
        <v>32</v>
      </c>
      <c r="AX351" s="14" t="s">
        <v>70</v>
      </c>
      <c r="AY351" s="255" t="s">
        <v>167</v>
      </c>
    </row>
    <row r="352" s="15" customFormat="1">
      <c r="A352" s="15"/>
      <c r="B352" s="256"/>
      <c r="C352" s="257"/>
      <c r="D352" s="236" t="s">
        <v>178</v>
      </c>
      <c r="E352" s="258" t="s">
        <v>19</v>
      </c>
      <c r="F352" s="259" t="s">
        <v>181</v>
      </c>
      <c r="G352" s="257"/>
      <c r="H352" s="260">
        <v>12</v>
      </c>
      <c r="I352" s="261"/>
      <c r="J352" s="257"/>
      <c r="K352" s="257"/>
      <c r="L352" s="262"/>
      <c r="M352" s="263"/>
      <c r="N352" s="264"/>
      <c r="O352" s="264"/>
      <c r="P352" s="264"/>
      <c r="Q352" s="264"/>
      <c r="R352" s="264"/>
      <c r="S352" s="264"/>
      <c r="T352" s="26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6" t="s">
        <v>178</v>
      </c>
      <c r="AU352" s="266" t="s">
        <v>79</v>
      </c>
      <c r="AV352" s="15" t="s">
        <v>174</v>
      </c>
      <c r="AW352" s="15" t="s">
        <v>32</v>
      </c>
      <c r="AX352" s="15" t="s">
        <v>77</v>
      </c>
      <c r="AY352" s="266" t="s">
        <v>167</v>
      </c>
    </row>
    <row r="353" s="2" customFormat="1" ht="37.8" customHeight="1">
      <c r="A353" s="41"/>
      <c r="B353" s="42"/>
      <c r="C353" s="216" t="s">
        <v>742</v>
      </c>
      <c r="D353" s="216" t="s">
        <v>169</v>
      </c>
      <c r="E353" s="217" t="s">
        <v>743</v>
      </c>
      <c r="F353" s="218" t="s">
        <v>744</v>
      </c>
      <c r="G353" s="219" t="s">
        <v>184</v>
      </c>
      <c r="H353" s="220">
        <v>91.5</v>
      </c>
      <c r="I353" s="221"/>
      <c r="J353" s="222">
        <f>ROUND(I353*H353,2)</f>
        <v>0</v>
      </c>
      <c r="K353" s="218" t="s">
        <v>173</v>
      </c>
      <c r="L353" s="47"/>
      <c r="M353" s="223" t="s">
        <v>19</v>
      </c>
      <c r="N353" s="224" t="s">
        <v>41</v>
      </c>
      <c r="O353" s="87"/>
      <c r="P353" s="225">
        <f>O353*H353</f>
        <v>0</v>
      </c>
      <c r="Q353" s="225">
        <v>0</v>
      </c>
      <c r="R353" s="225">
        <f>Q353*H353</f>
        <v>0</v>
      </c>
      <c r="S353" s="225">
        <v>0</v>
      </c>
      <c r="T353" s="226">
        <f>S353*H353</f>
        <v>0</v>
      </c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R353" s="227" t="s">
        <v>174</v>
      </c>
      <c r="AT353" s="227" t="s">
        <v>169</v>
      </c>
      <c r="AU353" s="227" t="s">
        <v>79</v>
      </c>
      <c r="AY353" s="20" t="s">
        <v>167</v>
      </c>
      <c r="BE353" s="228">
        <f>IF(N353="základní",J353,0)</f>
        <v>0</v>
      </c>
      <c r="BF353" s="228">
        <f>IF(N353="snížená",J353,0)</f>
        <v>0</v>
      </c>
      <c r="BG353" s="228">
        <f>IF(N353="zákl. přenesená",J353,0)</f>
        <v>0</v>
      </c>
      <c r="BH353" s="228">
        <f>IF(N353="sníž. přenesená",J353,0)</f>
        <v>0</v>
      </c>
      <c r="BI353" s="228">
        <f>IF(N353="nulová",J353,0)</f>
        <v>0</v>
      </c>
      <c r="BJ353" s="20" t="s">
        <v>77</v>
      </c>
      <c r="BK353" s="228">
        <f>ROUND(I353*H353,2)</f>
        <v>0</v>
      </c>
      <c r="BL353" s="20" t="s">
        <v>174</v>
      </c>
      <c r="BM353" s="227" t="s">
        <v>745</v>
      </c>
    </row>
    <row r="354" s="2" customFormat="1">
      <c r="A354" s="41"/>
      <c r="B354" s="42"/>
      <c r="C354" s="43"/>
      <c r="D354" s="229" t="s">
        <v>176</v>
      </c>
      <c r="E354" s="43"/>
      <c r="F354" s="230" t="s">
        <v>746</v>
      </c>
      <c r="G354" s="43"/>
      <c r="H354" s="43"/>
      <c r="I354" s="231"/>
      <c r="J354" s="43"/>
      <c r="K354" s="43"/>
      <c r="L354" s="47"/>
      <c r="M354" s="232"/>
      <c r="N354" s="233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20" t="s">
        <v>176</v>
      </c>
      <c r="AU354" s="20" t="s">
        <v>79</v>
      </c>
    </row>
    <row r="355" s="12" customFormat="1" ht="22.8" customHeight="1">
      <c r="A355" s="12"/>
      <c r="B355" s="200"/>
      <c r="C355" s="201"/>
      <c r="D355" s="202" t="s">
        <v>69</v>
      </c>
      <c r="E355" s="214" t="s">
        <v>313</v>
      </c>
      <c r="F355" s="214" t="s">
        <v>314</v>
      </c>
      <c r="G355" s="201"/>
      <c r="H355" s="201"/>
      <c r="I355" s="204"/>
      <c r="J355" s="215">
        <f>BK355</f>
        <v>0</v>
      </c>
      <c r="K355" s="201"/>
      <c r="L355" s="206"/>
      <c r="M355" s="207"/>
      <c r="N355" s="208"/>
      <c r="O355" s="208"/>
      <c r="P355" s="209">
        <f>SUM(P356:P368)</f>
        <v>0</v>
      </c>
      <c r="Q355" s="208"/>
      <c r="R355" s="209">
        <f>SUM(R356:R368)</f>
        <v>0</v>
      </c>
      <c r="S355" s="208"/>
      <c r="T355" s="210">
        <f>SUM(T356:T368)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11" t="s">
        <v>77</v>
      </c>
      <c r="AT355" s="212" t="s">
        <v>69</v>
      </c>
      <c r="AU355" s="212" t="s">
        <v>77</v>
      </c>
      <c r="AY355" s="211" t="s">
        <v>167</v>
      </c>
      <c r="BK355" s="213">
        <f>SUM(BK356:BK368)</f>
        <v>0</v>
      </c>
    </row>
    <row r="356" s="2" customFormat="1" ht="24.15" customHeight="1">
      <c r="A356" s="41"/>
      <c r="B356" s="42"/>
      <c r="C356" s="216" t="s">
        <v>747</v>
      </c>
      <c r="D356" s="216" t="s">
        <v>169</v>
      </c>
      <c r="E356" s="217" t="s">
        <v>748</v>
      </c>
      <c r="F356" s="218" t="s">
        <v>749</v>
      </c>
      <c r="G356" s="219" t="s">
        <v>318</v>
      </c>
      <c r="H356" s="220">
        <v>47.762999999999998</v>
      </c>
      <c r="I356" s="221"/>
      <c r="J356" s="222">
        <f>ROUND(I356*H356,2)</f>
        <v>0</v>
      </c>
      <c r="K356" s="218" t="s">
        <v>173</v>
      </c>
      <c r="L356" s="47"/>
      <c r="M356" s="223" t="s">
        <v>19</v>
      </c>
      <c r="N356" s="224" t="s">
        <v>41</v>
      </c>
      <c r="O356" s="87"/>
      <c r="P356" s="225">
        <f>O356*H356</f>
        <v>0</v>
      </c>
      <c r="Q356" s="225">
        <v>0</v>
      </c>
      <c r="R356" s="225">
        <f>Q356*H356</f>
        <v>0</v>
      </c>
      <c r="S356" s="225">
        <v>0</v>
      </c>
      <c r="T356" s="226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7" t="s">
        <v>174</v>
      </c>
      <c r="AT356" s="227" t="s">
        <v>169</v>
      </c>
      <c r="AU356" s="227" t="s">
        <v>79</v>
      </c>
      <c r="AY356" s="20" t="s">
        <v>167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20" t="s">
        <v>77</v>
      </c>
      <c r="BK356" s="228">
        <f>ROUND(I356*H356,2)</f>
        <v>0</v>
      </c>
      <c r="BL356" s="20" t="s">
        <v>174</v>
      </c>
      <c r="BM356" s="227" t="s">
        <v>750</v>
      </c>
    </row>
    <row r="357" s="2" customFormat="1">
      <c r="A357" s="41"/>
      <c r="B357" s="42"/>
      <c r="C357" s="43"/>
      <c r="D357" s="229" t="s">
        <v>176</v>
      </c>
      <c r="E357" s="43"/>
      <c r="F357" s="230" t="s">
        <v>751</v>
      </c>
      <c r="G357" s="43"/>
      <c r="H357" s="43"/>
      <c r="I357" s="231"/>
      <c r="J357" s="43"/>
      <c r="K357" s="43"/>
      <c r="L357" s="47"/>
      <c r="M357" s="232"/>
      <c r="N357" s="233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176</v>
      </c>
      <c r="AU357" s="20" t="s">
        <v>79</v>
      </c>
    </row>
    <row r="358" s="13" customFormat="1">
      <c r="A358" s="13"/>
      <c r="B358" s="234"/>
      <c r="C358" s="235"/>
      <c r="D358" s="236" t="s">
        <v>178</v>
      </c>
      <c r="E358" s="237" t="s">
        <v>19</v>
      </c>
      <c r="F358" s="238" t="s">
        <v>752</v>
      </c>
      <c r="G358" s="235"/>
      <c r="H358" s="237" t="s">
        <v>19</v>
      </c>
      <c r="I358" s="239"/>
      <c r="J358" s="235"/>
      <c r="K358" s="235"/>
      <c r="L358" s="240"/>
      <c r="M358" s="241"/>
      <c r="N358" s="242"/>
      <c r="O358" s="242"/>
      <c r="P358" s="242"/>
      <c r="Q358" s="242"/>
      <c r="R358" s="242"/>
      <c r="S358" s="242"/>
      <c r="T358" s="24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4" t="s">
        <v>178</v>
      </c>
      <c r="AU358" s="244" t="s">
        <v>79</v>
      </c>
      <c r="AV358" s="13" t="s">
        <v>77</v>
      </c>
      <c r="AW358" s="13" t="s">
        <v>32</v>
      </c>
      <c r="AX358" s="13" t="s">
        <v>70</v>
      </c>
      <c r="AY358" s="244" t="s">
        <v>167</v>
      </c>
    </row>
    <row r="359" s="14" customFormat="1">
      <c r="A359" s="14"/>
      <c r="B359" s="245"/>
      <c r="C359" s="246"/>
      <c r="D359" s="236" t="s">
        <v>178</v>
      </c>
      <c r="E359" s="247" t="s">
        <v>19</v>
      </c>
      <c r="F359" s="248" t="s">
        <v>753</v>
      </c>
      <c r="G359" s="246"/>
      <c r="H359" s="249">
        <v>47.762999999999998</v>
      </c>
      <c r="I359" s="250"/>
      <c r="J359" s="246"/>
      <c r="K359" s="246"/>
      <c r="L359" s="251"/>
      <c r="M359" s="252"/>
      <c r="N359" s="253"/>
      <c r="O359" s="253"/>
      <c r="P359" s="253"/>
      <c r="Q359" s="253"/>
      <c r="R359" s="253"/>
      <c r="S359" s="253"/>
      <c r="T359" s="25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5" t="s">
        <v>178</v>
      </c>
      <c r="AU359" s="255" t="s">
        <v>79</v>
      </c>
      <c r="AV359" s="14" t="s">
        <v>79</v>
      </c>
      <c r="AW359" s="14" t="s">
        <v>32</v>
      </c>
      <c r="AX359" s="14" t="s">
        <v>70</v>
      </c>
      <c r="AY359" s="255" t="s">
        <v>167</v>
      </c>
    </row>
    <row r="360" s="15" customFormat="1">
      <c r="A360" s="15"/>
      <c r="B360" s="256"/>
      <c r="C360" s="257"/>
      <c r="D360" s="236" t="s">
        <v>178</v>
      </c>
      <c r="E360" s="258" t="s">
        <v>19</v>
      </c>
      <c r="F360" s="259" t="s">
        <v>181</v>
      </c>
      <c r="G360" s="257"/>
      <c r="H360" s="260">
        <v>47.762999999999998</v>
      </c>
      <c r="I360" s="261"/>
      <c r="J360" s="257"/>
      <c r="K360" s="257"/>
      <c r="L360" s="262"/>
      <c r="M360" s="263"/>
      <c r="N360" s="264"/>
      <c r="O360" s="264"/>
      <c r="P360" s="264"/>
      <c r="Q360" s="264"/>
      <c r="R360" s="264"/>
      <c r="S360" s="264"/>
      <c r="T360" s="26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6" t="s">
        <v>178</v>
      </c>
      <c r="AU360" s="266" t="s">
        <v>79</v>
      </c>
      <c r="AV360" s="15" t="s">
        <v>174</v>
      </c>
      <c r="AW360" s="15" t="s">
        <v>32</v>
      </c>
      <c r="AX360" s="15" t="s">
        <v>77</v>
      </c>
      <c r="AY360" s="266" t="s">
        <v>167</v>
      </c>
    </row>
    <row r="361" s="2" customFormat="1" ht="24.15" customHeight="1">
      <c r="A361" s="41"/>
      <c r="B361" s="42"/>
      <c r="C361" s="216" t="s">
        <v>754</v>
      </c>
      <c r="D361" s="216" t="s">
        <v>169</v>
      </c>
      <c r="E361" s="217" t="s">
        <v>755</v>
      </c>
      <c r="F361" s="218" t="s">
        <v>756</v>
      </c>
      <c r="G361" s="219" t="s">
        <v>318</v>
      </c>
      <c r="H361" s="220">
        <v>429.86700000000002</v>
      </c>
      <c r="I361" s="221"/>
      <c r="J361" s="222">
        <f>ROUND(I361*H361,2)</f>
        <v>0</v>
      </c>
      <c r="K361" s="218" t="s">
        <v>173</v>
      </c>
      <c r="L361" s="47"/>
      <c r="M361" s="223" t="s">
        <v>19</v>
      </c>
      <c r="N361" s="224" t="s">
        <v>41</v>
      </c>
      <c r="O361" s="87"/>
      <c r="P361" s="225">
        <f>O361*H361</f>
        <v>0</v>
      </c>
      <c r="Q361" s="225">
        <v>0</v>
      </c>
      <c r="R361" s="225">
        <f>Q361*H361</f>
        <v>0</v>
      </c>
      <c r="S361" s="225">
        <v>0</v>
      </c>
      <c r="T361" s="226">
        <f>S361*H361</f>
        <v>0</v>
      </c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R361" s="227" t="s">
        <v>174</v>
      </c>
      <c r="AT361" s="227" t="s">
        <v>169</v>
      </c>
      <c r="AU361" s="227" t="s">
        <v>79</v>
      </c>
      <c r="AY361" s="20" t="s">
        <v>167</v>
      </c>
      <c r="BE361" s="228">
        <f>IF(N361="základní",J361,0)</f>
        <v>0</v>
      </c>
      <c r="BF361" s="228">
        <f>IF(N361="snížená",J361,0)</f>
        <v>0</v>
      </c>
      <c r="BG361" s="228">
        <f>IF(N361="zákl. přenesená",J361,0)</f>
        <v>0</v>
      </c>
      <c r="BH361" s="228">
        <f>IF(N361="sníž. přenesená",J361,0)</f>
        <v>0</v>
      </c>
      <c r="BI361" s="228">
        <f>IF(N361="nulová",J361,0)</f>
        <v>0</v>
      </c>
      <c r="BJ361" s="20" t="s">
        <v>77</v>
      </c>
      <c r="BK361" s="228">
        <f>ROUND(I361*H361,2)</f>
        <v>0</v>
      </c>
      <c r="BL361" s="20" t="s">
        <v>174</v>
      </c>
      <c r="BM361" s="227" t="s">
        <v>757</v>
      </c>
    </row>
    <row r="362" s="2" customFormat="1">
      <c r="A362" s="41"/>
      <c r="B362" s="42"/>
      <c r="C362" s="43"/>
      <c r="D362" s="229" t="s">
        <v>176</v>
      </c>
      <c r="E362" s="43"/>
      <c r="F362" s="230" t="s">
        <v>758</v>
      </c>
      <c r="G362" s="43"/>
      <c r="H362" s="43"/>
      <c r="I362" s="231"/>
      <c r="J362" s="43"/>
      <c r="K362" s="43"/>
      <c r="L362" s="47"/>
      <c r="M362" s="232"/>
      <c r="N362" s="233"/>
      <c r="O362" s="87"/>
      <c r="P362" s="87"/>
      <c r="Q362" s="87"/>
      <c r="R362" s="87"/>
      <c r="S362" s="87"/>
      <c r="T362" s="88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T362" s="20" t="s">
        <v>176</v>
      </c>
      <c r="AU362" s="20" t="s">
        <v>79</v>
      </c>
    </row>
    <row r="363" s="14" customFormat="1">
      <c r="A363" s="14"/>
      <c r="B363" s="245"/>
      <c r="C363" s="246"/>
      <c r="D363" s="236" t="s">
        <v>178</v>
      </c>
      <c r="E363" s="246"/>
      <c r="F363" s="248" t="s">
        <v>759</v>
      </c>
      <c r="G363" s="246"/>
      <c r="H363" s="249">
        <v>429.86700000000002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5" t="s">
        <v>178</v>
      </c>
      <c r="AU363" s="255" t="s">
        <v>79</v>
      </c>
      <c r="AV363" s="14" t="s">
        <v>79</v>
      </c>
      <c r="AW363" s="14" t="s">
        <v>4</v>
      </c>
      <c r="AX363" s="14" t="s">
        <v>77</v>
      </c>
      <c r="AY363" s="255" t="s">
        <v>167</v>
      </c>
    </row>
    <row r="364" s="2" customFormat="1" ht="24.15" customHeight="1">
      <c r="A364" s="41"/>
      <c r="B364" s="42"/>
      <c r="C364" s="216" t="s">
        <v>760</v>
      </c>
      <c r="D364" s="216" t="s">
        <v>169</v>
      </c>
      <c r="E364" s="217" t="s">
        <v>761</v>
      </c>
      <c r="F364" s="218" t="s">
        <v>547</v>
      </c>
      <c r="G364" s="219" t="s">
        <v>318</v>
      </c>
      <c r="H364" s="220">
        <v>47.762999999999998</v>
      </c>
      <c r="I364" s="221"/>
      <c r="J364" s="222">
        <f>ROUND(I364*H364,2)</f>
        <v>0</v>
      </c>
      <c r="K364" s="218" t="s">
        <v>173</v>
      </c>
      <c r="L364" s="47"/>
      <c r="M364" s="223" t="s">
        <v>19</v>
      </c>
      <c r="N364" s="224" t="s">
        <v>41</v>
      </c>
      <c r="O364" s="87"/>
      <c r="P364" s="225">
        <f>O364*H364</f>
        <v>0</v>
      </c>
      <c r="Q364" s="225">
        <v>0</v>
      </c>
      <c r="R364" s="225">
        <f>Q364*H364</f>
        <v>0</v>
      </c>
      <c r="S364" s="225">
        <v>0</v>
      </c>
      <c r="T364" s="226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27" t="s">
        <v>174</v>
      </c>
      <c r="AT364" s="227" t="s">
        <v>169</v>
      </c>
      <c r="AU364" s="227" t="s">
        <v>79</v>
      </c>
      <c r="AY364" s="20" t="s">
        <v>167</v>
      </c>
      <c r="BE364" s="228">
        <f>IF(N364="základní",J364,0)</f>
        <v>0</v>
      </c>
      <c r="BF364" s="228">
        <f>IF(N364="snížená",J364,0)</f>
        <v>0</v>
      </c>
      <c r="BG364" s="228">
        <f>IF(N364="zákl. přenesená",J364,0)</f>
        <v>0</v>
      </c>
      <c r="BH364" s="228">
        <f>IF(N364="sníž. přenesená",J364,0)</f>
        <v>0</v>
      </c>
      <c r="BI364" s="228">
        <f>IF(N364="nulová",J364,0)</f>
        <v>0</v>
      </c>
      <c r="BJ364" s="20" t="s">
        <v>77</v>
      </c>
      <c r="BK364" s="228">
        <f>ROUND(I364*H364,2)</f>
        <v>0</v>
      </c>
      <c r="BL364" s="20" t="s">
        <v>174</v>
      </c>
      <c r="BM364" s="227" t="s">
        <v>762</v>
      </c>
    </row>
    <row r="365" s="2" customFormat="1">
      <c r="A365" s="41"/>
      <c r="B365" s="42"/>
      <c r="C365" s="43"/>
      <c r="D365" s="229" t="s">
        <v>176</v>
      </c>
      <c r="E365" s="43"/>
      <c r="F365" s="230" t="s">
        <v>763</v>
      </c>
      <c r="G365" s="43"/>
      <c r="H365" s="43"/>
      <c r="I365" s="231"/>
      <c r="J365" s="43"/>
      <c r="K365" s="43"/>
      <c r="L365" s="47"/>
      <c r="M365" s="232"/>
      <c r="N365" s="233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176</v>
      </c>
      <c r="AU365" s="20" t="s">
        <v>79</v>
      </c>
    </row>
    <row r="366" s="13" customFormat="1">
      <c r="A366" s="13"/>
      <c r="B366" s="234"/>
      <c r="C366" s="235"/>
      <c r="D366" s="236" t="s">
        <v>178</v>
      </c>
      <c r="E366" s="237" t="s">
        <v>19</v>
      </c>
      <c r="F366" s="238" t="s">
        <v>752</v>
      </c>
      <c r="G366" s="235"/>
      <c r="H366" s="237" t="s">
        <v>19</v>
      </c>
      <c r="I366" s="239"/>
      <c r="J366" s="235"/>
      <c r="K366" s="235"/>
      <c r="L366" s="240"/>
      <c r="M366" s="241"/>
      <c r="N366" s="242"/>
      <c r="O366" s="242"/>
      <c r="P366" s="242"/>
      <c r="Q366" s="242"/>
      <c r="R366" s="242"/>
      <c r="S366" s="242"/>
      <c r="T366" s="24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4" t="s">
        <v>178</v>
      </c>
      <c r="AU366" s="244" t="s">
        <v>79</v>
      </c>
      <c r="AV366" s="13" t="s">
        <v>77</v>
      </c>
      <c r="AW366" s="13" t="s">
        <v>32</v>
      </c>
      <c r="AX366" s="13" t="s">
        <v>70</v>
      </c>
      <c r="AY366" s="244" t="s">
        <v>167</v>
      </c>
    </row>
    <row r="367" s="14" customFormat="1">
      <c r="A367" s="14"/>
      <c r="B367" s="245"/>
      <c r="C367" s="246"/>
      <c r="D367" s="236" t="s">
        <v>178</v>
      </c>
      <c r="E367" s="247" t="s">
        <v>19</v>
      </c>
      <c r="F367" s="248" t="s">
        <v>753</v>
      </c>
      <c r="G367" s="246"/>
      <c r="H367" s="249">
        <v>47.762999999999998</v>
      </c>
      <c r="I367" s="250"/>
      <c r="J367" s="246"/>
      <c r="K367" s="246"/>
      <c r="L367" s="251"/>
      <c r="M367" s="252"/>
      <c r="N367" s="253"/>
      <c r="O367" s="253"/>
      <c r="P367" s="253"/>
      <c r="Q367" s="253"/>
      <c r="R367" s="253"/>
      <c r="S367" s="253"/>
      <c r="T367" s="25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5" t="s">
        <v>178</v>
      </c>
      <c r="AU367" s="255" t="s">
        <v>79</v>
      </c>
      <c r="AV367" s="14" t="s">
        <v>79</v>
      </c>
      <c r="AW367" s="14" t="s">
        <v>32</v>
      </c>
      <c r="AX367" s="14" t="s">
        <v>70</v>
      </c>
      <c r="AY367" s="255" t="s">
        <v>167</v>
      </c>
    </row>
    <row r="368" s="15" customFormat="1">
      <c r="A368" s="15"/>
      <c r="B368" s="256"/>
      <c r="C368" s="257"/>
      <c r="D368" s="236" t="s">
        <v>178</v>
      </c>
      <c r="E368" s="258" t="s">
        <v>19</v>
      </c>
      <c r="F368" s="259" t="s">
        <v>181</v>
      </c>
      <c r="G368" s="257"/>
      <c r="H368" s="260">
        <v>47.762999999999998</v>
      </c>
      <c r="I368" s="261"/>
      <c r="J368" s="257"/>
      <c r="K368" s="257"/>
      <c r="L368" s="262"/>
      <c r="M368" s="263"/>
      <c r="N368" s="264"/>
      <c r="O368" s="264"/>
      <c r="P368" s="264"/>
      <c r="Q368" s="264"/>
      <c r="R368" s="264"/>
      <c r="S368" s="264"/>
      <c r="T368" s="26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6" t="s">
        <v>178</v>
      </c>
      <c r="AU368" s="266" t="s">
        <v>79</v>
      </c>
      <c r="AV368" s="15" t="s">
        <v>174</v>
      </c>
      <c r="AW368" s="15" t="s">
        <v>32</v>
      </c>
      <c r="AX368" s="15" t="s">
        <v>77</v>
      </c>
      <c r="AY368" s="266" t="s">
        <v>167</v>
      </c>
    </row>
    <row r="369" s="12" customFormat="1" ht="22.8" customHeight="1">
      <c r="A369" s="12"/>
      <c r="B369" s="200"/>
      <c r="C369" s="201"/>
      <c r="D369" s="202" t="s">
        <v>69</v>
      </c>
      <c r="E369" s="214" t="s">
        <v>337</v>
      </c>
      <c r="F369" s="214" t="s">
        <v>338</v>
      </c>
      <c r="G369" s="201"/>
      <c r="H369" s="201"/>
      <c r="I369" s="204"/>
      <c r="J369" s="215">
        <f>BK369</f>
        <v>0</v>
      </c>
      <c r="K369" s="201"/>
      <c r="L369" s="206"/>
      <c r="M369" s="207"/>
      <c r="N369" s="208"/>
      <c r="O369" s="208"/>
      <c r="P369" s="209">
        <f>SUM(P370:P371)</f>
        <v>0</v>
      </c>
      <c r="Q369" s="208"/>
      <c r="R369" s="209">
        <f>SUM(R370:R371)</f>
        <v>0</v>
      </c>
      <c r="S369" s="208"/>
      <c r="T369" s="210">
        <f>SUM(T370:T371)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1" t="s">
        <v>77</v>
      </c>
      <c r="AT369" s="212" t="s">
        <v>69</v>
      </c>
      <c r="AU369" s="212" t="s">
        <v>77</v>
      </c>
      <c r="AY369" s="211" t="s">
        <v>167</v>
      </c>
      <c r="BK369" s="213">
        <f>SUM(BK370:BK371)</f>
        <v>0</v>
      </c>
    </row>
    <row r="370" s="2" customFormat="1" ht="24.15" customHeight="1">
      <c r="A370" s="41"/>
      <c r="B370" s="42"/>
      <c r="C370" s="216" t="s">
        <v>764</v>
      </c>
      <c r="D370" s="216" t="s">
        <v>169</v>
      </c>
      <c r="E370" s="217" t="s">
        <v>340</v>
      </c>
      <c r="F370" s="218" t="s">
        <v>341</v>
      </c>
      <c r="G370" s="219" t="s">
        <v>318</v>
      </c>
      <c r="H370" s="220">
        <v>73.960999999999999</v>
      </c>
      <c r="I370" s="221"/>
      <c r="J370" s="222">
        <f>ROUND(I370*H370,2)</f>
        <v>0</v>
      </c>
      <c r="K370" s="218" t="s">
        <v>173</v>
      </c>
      <c r="L370" s="47"/>
      <c r="M370" s="223" t="s">
        <v>19</v>
      </c>
      <c r="N370" s="224" t="s">
        <v>41</v>
      </c>
      <c r="O370" s="87"/>
      <c r="P370" s="225">
        <f>O370*H370</f>
        <v>0</v>
      </c>
      <c r="Q370" s="225">
        <v>0</v>
      </c>
      <c r="R370" s="225">
        <f>Q370*H370</f>
        <v>0</v>
      </c>
      <c r="S370" s="225">
        <v>0</v>
      </c>
      <c r="T370" s="226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27" t="s">
        <v>174</v>
      </c>
      <c r="AT370" s="227" t="s">
        <v>169</v>
      </c>
      <c r="AU370" s="227" t="s">
        <v>79</v>
      </c>
      <c r="AY370" s="20" t="s">
        <v>167</v>
      </c>
      <c r="BE370" s="228">
        <f>IF(N370="základní",J370,0)</f>
        <v>0</v>
      </c>
      <c r="BF370" s="228">
        <f>IF(N370="snížená",J370,0)</f>
        <v>0</v>
      </c>
      <c r="BG370" s="228">
        <f>IF(N370="zákl. přenesená",J370,0)</f>
        <v>0</v>
      </c>
      <c r="BH370" s="228">
        <f>IF(N370="sníž. přenesená",J370,0)</f>
        <v>0</v>
      </c>
      <c r="BI370" s="228">
        <f>IF(N370="nulová",J370,0)</f>
        <v>0</v>
      </c>
      <c r="BJ370" s="20" t="s">
        <v>77</v>
      </c>
      <c r="BK370" s="228">
        <f>ROUND(I370*H370,2)</f>
        <v>0</v>
      </c>
      <c r="BL370" s="20" t="s">
        <v>174</v>
      </c>
      <c r="BM370" s="227" t="s">
        <v>765</v>
      </c>
    </row>
    <row r="371" s="2" customFormat="1">
      <c r="A371" s="41"/>
      <c r="B371" s="42"/>
      <c r="C371" s="43"/>
      <c r="D371" s="229" t="s">
        <v>176</v>
      </c>
      <c r="E371" s="43"/>
      <c r="F371" s="230" t="s">
        <v>343</v>
      </c>
      <c r="G371" s="43"/>
      <c r="H371" s="43"/>
      <c r="I371" s="231"/>
      <c r="J371" s="43"/>
      <c r="K371" s="43"/>
      <c r="L371" s="47"/>
      <c r="M371" s="277"/>
      <c r="N371" s="278"/>
      <c r="O371" s="279"/>
      <c r="P371" s="279"/>
      <c r="Q371" s="279"/>
      <c r="R371" s="279"/>
      <c r="S371" s="279"/>
      <c r="T371" s="280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176</v>
      </c>
      <c r="AU371" s="20" t="s">
        <v>79</v>
      </c>
    </row>
    <row r="372" s="2" customFormat="1" ht="6.96" customHeight="1">
      <c r="A372" s="41"/>
      <c r="B372" s="62"/>
      <c r="C372" s="63"/>
      <c r="D372" s="63"/>
      <c r="E372" s="63"/>
      <c r="F372" s="63"/>
      <c r="G372" s="63"/>
      <c r="H372" s="63"/>
      <c r="I372" s="63"/>
      <c r="J372" s="63"/>
      <c r="K372" s="63"/>
      <c r="L372" s="47"/>
      <c r="M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</row>
  </sheetData>
  <sheetProtection sheet="1" autoFilter="0" formatColumns="0" formatRows="0" objects="1" scenarios="1" spinCount="100000" saltValue="500kwKUiT5ee5z9h7mT67ZRRB1v2GoEM+yvt0AWoY5JLMbyBLCMBLlJYxAOX7w/kjEY41OeLzv20OkbTr31PXg==" hashValue="JLcnZZj043ix5s14rD0FCmnqj1oVIzHP8xGQ7ZLV60dLwz0Wb5nqHx5Sm5DlWAslDGhraTj84mp5zpsiR7ewAA==" algorithmName="SHA-512" password="CC51"/>
  <autoFilter ref="C100:K371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7:H87"/>
    <mergeCell ref="E91:H91"/>
    <mergeCell ref="E89:H89"/>
    <mergeCell ref="E93:H93"/>
    <mergeCell ref="L2:V2"/>
  </mergeCells>
  <hyperlinks>
    <hyperlink ref="F105" r:id="rId1" display="https://podminky.urs.cz/item/CS_URS_2024_02/113106183"/>
    <hyperlink ref="F110" r:id="rId2" display="https://podminky.urs.cz/item/CS_URS_2024_02/113107522"/>
    <hyperlink ref="F116" r:id="rId3" display="https://podminky.urs.cz/item/CS_URS_2024_02/113202111"/>
    <hyperlink ref="F120" r:id="rId4" display="https://podminky.urs.cz/item/CS_URS_2024_02/119001405"/>
    <hyperlink ref="F125" r:id="rId5" display="https://podminky.urs.cz/item/CS_URS_2024_02/119001421"/>
    <hyperlink ref="F130" r:id="rId6" display="https://podminky.urs.cz/item/CS_URS_2024_02/121151113"/>
    <hyperlink ref="F135" r:id="rId7" display="https://podminky.urs.cz/item/CS_URS_2024_02/132254205"/>
    <hyperlink ref="F143" r:id="rId8" display="https://podminky.urs.cz/item/CS_URS_2024_02/139001101"/>
    <hyperlink ref="F149" r:id="rId9" display="https://podminky.urs.cz/item/CS_URS_2024_02/151811132"/>
    <hyperlink ref="F153" r:id="rId10" display="https://podminky.urs.cz/item/CS_URS_2024_02/151811232"/>
    <hyperlink ref="F155" r:id="rId11" display="https://podminky.urs.cz/item/CS_URS_2024_02/162251102"/>
    <hyperlink ref="F162" r:id="rId12" display="https://podminky.urs.cz/item/CS_URS_2024_02/162751117"/>
    <hyperlink ref="F176" r:id="rId13" display="https://podminky.urs.cz/item/CS_URS_2024_02/167151111"/>
    <hyperlink ref="F181" r:id="rId14" display="https://podminky.urs.cz/item/CS_URS_2024_02/171201231"/>
    <hyperlink ref="F196" r:id="rId15" display="https://podminky.urs.cz/item/CS_URS_2024_02/171251201"/>
    <hyperlink ref="F201" r:id="rId16" display="https://podminky.urs.cz/item/CS_URS_2024_02/174151101"/>
    <hyperlink ref="F208" r:id="rId17" display="https://podminky.urs.cz/item/CS_URS_2024_02/174151101"/>
    <hyperlink ref="F224" r:id="rId18" display="https://podminky.urs.cz/item/CS_URS_2024_02/174251109"/>
    <hyperlink ref="F226" r:id="rId19" display="https://podminky.urs.cz/item/CS_URS_2024_02/175151101"/>
    <hyperlink ref="F233" r:id="rId20" display="https://podminky.urs.cz/item/CS_URS_2024_02/181351103"/>
    <hyperlink ref="F238" r:id="rId21" display="https://podminky.urs.cz/item/CS_URS_2024_02/181411131"/>
    <hyperlink ref="F246" r:id="rId22" display="https://podminky.urs.cz/item/CS_URS_2024_02/451573111"/>
    <hyperlink ref="F250" r:id="rId23" display="https://podminky.urs.cz/item/CS_URS_2024_02/452313151"/>
    <hyperlink ref="F256" r:id="rId24" display="https://podminky.urs.cz/item/CS_URS_2024_02/452353111"/>
    <hyperlink ref="F262" r:id="rId25" display="https://podminky.urs.cz/item/CS_URS_2024_02/452353112"/>
    <hyperlink ref="F265" r:id="rId26" display="https://podminky.urs.cz/item/CS_URS_2024_02/564861011"/>
    <hyperlink ref="F270" r:id="rId27" display="https://podminky.urs.cz/item/CS_URS_2024_02/567122114"/>
    <hyperlink ref="F275" r:id="rId28" display="https://podminky.urs.cz/item/CS_URS_2024_02/591211111"/>
    <hyperlink ref="F281" r:id="rId29" display="https://podminky.urs.cz/item/CS_URS_2024_02/851471131"/>
    <hyperlink ref="F294" r:id="rId30" display="https://podminky.urs.cz/item/CS_URS_2024_02/857471131"/>
    <hyperlink ref="F309" r:id="rId31" display="https://podminky.urs.cz/item/CS_URS_2024_02/857472122"/>
    <hyperlink ref="F324" r:id="rId32" display="https://podminky.urs.cz/item/CS_URS_2024_02/892471111"/>
    <hyperlink ref="F326" r:id="rId33" display="https://podminky.urs.cz/item/CS_URS_2024_02/892473122"/>
    <hyperlink ref="F328" r:id="rId34" display="https://podminky.urs.cz/item/CS_URS_2024_02/892482111"/>
    <hyperlink ref="F330" r:id="rId35" display="https://podminky.urs.cz/item/CS_URS_2024_02/899722113"/>
    <hyperlink ref="F346" r:id="rId36" display="https://podminky.urs.cz/item/CS_URS_2024_02/916131113"/>
    <hyperlink ref="F350" r:id="rId37" display="https://podminky.urs.cz/item/CS_URS_2024_02/979021113"/>
    <hyperlink ref="F354" r:id="rId38" display="https://podminky.urs.cz/item/CS_URS_2024_02/979071011"/>
    <hyperlink ref="F357" r:id="rId39" display="https://podminky.urs.cz/item/CS_URS_2024_02/997221551"/>
    <hyperlink ref="F362" r:id="rId40" display="https://podminky.urs.cz/item/CS_URS_2024_02/997221559"/>
    <hyperlink ref="F365" r:id="rId41" display="https://podminky.urs.cz/item/CS_URS_2024_02/997221873"/>
    <hyperlink ref="F371" r:id="rId42" display="https://podminky.urs.cz/item/CS_URS_2024_02/998273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97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>
      <c r="B8" s="23"/>
      <c r="D8" s="146" t="s">
        <v>138</v>
      </c>
      <c r="L8" s="23"/>
    </row>
    <row r="9" s="1" customFormat="1" ht="16.5" customHeight="1">
      <c r="B9" s="23"/>
      <c r="E9" s="147" t="s">
        <v>139</v>
      </c>
      <c r="F9" s="1"/>
      <c r="G9" s="1"/>
      <c r="H9" s="1"/>
      <c r="L9" s="23"/>
    </row>
    <row r="10" s="1" customFormat="1" ht="12" customHeight="1">
      <c r="B10" s="23"/>
      <c r="D10" s="146" t="s">
        <v>140</v>
      </c>
      <c r="L10" s="23"/>
    </row>
    <row r="11" s="2" customFormat="1" ht="16.5" customHeight="1">
      <c r="A11" s="41"/>
      <c r="B11" s="47"/>
      <c r="C11" s="41"/>
      <c r="D11" s="41"/>
      <c r="E11" s="159" t="s">
        <v>344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345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766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10. 12. 2024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28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29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28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31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28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33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28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34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36</v>
      </c>
      <c r="E34" s="41"/>
      <c r="F34" s="41"/>
      <c r="G34" s="41"/>
      <c r="H34" s="41"/>
      <c r="I34" s="41"/>
      <c r="J34" s="157">
        <f>ROUND(J98,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38</v>
      </c>
      <c r="G36" s="41"/>
      <c r="H36" s="41"/>
      <c r="I36" s="158" t="s">
        <v>37</v>
      </c>
      <c r="J36" s="158" t="s">
        <v>39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40</v>
      </c>
      <c r="E37" s="146" t="s">
        <v>41</v>
      </c>
      <c r="F37" s="160">
        <f>ROUND((SUM(BE98:BE287)),  2)</f>
        <v>0</v>
      </c>
      <c r="G37" s="41"/>
      <c r="H37" s="41"/>
      <c r="I37" s="161">
        <v>0.20999999999999999</v>
      </c>
      <c r="J37" s="160">
        <f>ROUND(((SUM(BE98:BE287))*I37),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42</v>
      </c>
      <c r="F38" s="160">
        <f>ROUND((SUM(BF98:BF287)),  2)</f>
        <v>0</v>
      </c>
      <c r="G38" s="41"/>
      <c r="H38" s="41"/>
      <c r="I38" s="161">
        <v>0.12</v>
      </c>
      <c r="J38" s="160">
        <f>ROUND(((SUM(BF98:BF287))*I38),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43</v>
      </c>
      <c r="F39" s="160">
        <f>ROUND((SUM(BG98:BG287)),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44</v>
      </c>
      <c r="F40" s="160">
        <f>ROUND((SUM(BH98:BH287)),  2)</f>
        <v>0</v>
      </c>
      <c r="G40" s="41"/>
      <c r="H40" s="41"/>
      <c r="I40" s="161">
        <v>0.12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45</v>
      </c>
      <c r="F41" s="160">
        <f>ROUND((SUM(BI98:BI287)),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46</v>
      </c>
      <c r="E43" s="164"/>
      <c r="F43" s="164"/>
      <c r="G43" s="165" t="s">
        <v>47</v>
      </c>
      <c r="H43" s="166" t="s">
        <v>48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142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Brno, Bauerova II – rekonstrukce vodovodu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138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139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140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81" t="s">
        <v>344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345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003 - Řad V-2 (TLT DN 600)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>Brno</v>
      </c>
      <c r="G60" s="43"/>
      <c r="H60" s="43"/>
      <c r="I60" s="35" t="s">
        <v>23</v>
      </c>
      <c r="J60" s="75" t="str">
        <f>IF(J16="","",J16)</f>
        <v>10. 12. 2024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31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29</v>
      </c>
      <c r="D63" s="43"/>
      <c r="E63" s="43"/>
      <c r="F63" s="30" t="str">
        <f>IF(E22="","",E22)</f>
        <v>Vyplň údaj</v>
      </c>
      <c r="G63" s="43"/>
      <c r="H63" s="43"/>
      <c r="I63" s="35" t="s">
        <v>33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143</v>
      </c>
      <c r="D65" s="175"/>
      <c r="E65" s="175"/>
      <c r="F65" s="175"/>
      <c r="G65" s="175"/>
      <c r="H65" s="175"/>
      <c r="I65" s="175"/>
      <c r="J65" s="176" t="s">
        <v>144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68</v>
      </c>
      <c r="D67" s="43"/>
      <c r="E67" s="43"/>
      <c r="F67" s="43"/>
      <c r="G67" s="43"/>
      <c r="H67" s="43"/>
      <c r="I67" s="43"/>
      <c r="J67" s="105">
        <f>J98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145</v>
      </c>
    </row>
    <row r="68" s="9" customFormat="1" ht="24.96" customHeight="1">
      <c r="A68" s="9"/>
      <c r="B68" s="178"/>
      <c r="C68" s="179"/>
      <c r="D68" s="180" t="s">
        <v>146</v>
      </c>
      <c r="E68" s="181"/>
      <c r="F68" s="181"/>
      <c r="G68" s="181"/>
      <c r="H68" s="181"/>
      <c r="I68" s="181"/>
      <c r="J68" s="182">
        <f>J99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147</v>
      </c>
      <c r="E69" s="186"/>
      <c r="F69" s="186"/>
      <c r="G69" s="186"/>
      <c r="H69" s="186"/>
      <c r="I69" s="186"/>
      <c r="J69" s="187">
        <f>J100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496</v>
      </c>
      <c r="E70" s="186"/>
      <c r="F70" s="186"/>
      <c r="G70" s="186"/>
      <c r="H70" s="186"/>
      <c r="I70" s="186"/>
      <c r="J70" s="187">
        <f>J201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148</v>
      </c>
      <c r="E71" s="186"/>
      <c r="F71" s="186"/>
      <c r="G71" s="186"/>
      <c r="H71" s="186"/>
      <c r="I71" s="186"/>
      <c r="J71" s="187">
        <f>J220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498</v>
      </c>
      <c r="E72" s="186"/>
      <c r="F72" s="186"/>
      <c r="G72" s="186"/>
      <c r="H72" s="186"/>
      <c r="I72" s="186"/>
      <c r="J72" s="187">
        <f>J276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499</v>
      </c>
      <c r="E73" s="186"/>
      <c r="F73" s="186"/>
      <c r="G73" s="186"/>
      <c r="H73" s="186"/>
      <c r="I73" s="186"/>
      <c r="J73" s="187">
        <f>J278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151</v>
      </c>
      <c r="E74" s="186"/>
      <c r="F74" s="186"/>
      <c r="G74" s="186"/>
      <c r="H74" s="186"/>
      <c r="I74" s="186"/>
      <c r="J74" s="187">
        <f>J285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4"/>
      <c r="C80" s="65"/>
      <c r="D80" s="65"/>
      <c r="E80" s="65"/>
      <c r="F80" s="65"/>
      <c r="G80" s="65"/>
      <c r="H80" s="65"/>
      <c r="I80" s="65"/>
      <c r="J80" s="65"/>
      <c r="K80" s="65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6" t="s">
        <v>152</v>
      </c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16</v>
      </c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173" t="str">
        <f>E7</f>
        <v>Brno, Bauerova II – rekonstrukce vodovodu</v>
      </c>
      <c r="F84" s="35"/>
      <c r="G84" s="35"/>
      <c r="H84" s="35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5" t="s">
        <v>138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1" customFormat="1" ht="16.5" customHeight="1">
      <c r="B86" s="24"/>
      <c r="C86" s="25"/>
      <c r="D86" s="25"/>
      <c r="E86" s="173" t="s">
        <v>139</v>
      </c>
      <c r="F86" s="25"/>
      <c r="G86" s="25"/>
      <c r="H86" s="25"/>
      <c r="I86" s="25"/>
      <c r="J86" s="25"/>
      <c r="K86" s="25"/>
      <c r="L86" s="23"/>
    </row>
    <row r="87" s="1" customFormat="1" ht="12" customHeight="1">
      <c r="B87" s="24"/>
      <c r="C87" s="35" t="s">
        <v>140</v>
      </c>
      <c r="D87" s="25"/>
      <c r="E87" s="25"/>
      <c r="F87" s="25"/>
      <c r="G87" s="25"/>
      <c r="H87" s="25"/>
      <c r="I87" s="25"/>
      <c r="J87" s="25"/>
      <c r="K87" s="25"/>
      <c r="L87" s="23"/>
    </row>
    <row r="88" s="2" customFormat="1" ht="16.5" customHeight="1">
      <c r="A88" s="41"/>
      <c r="B88" s="42"/>
      <c r="C88" s="43"/>
      <c r="D88" s="43"/>
      <c r="E88" s="281" t="s">
        <v>344</v>
      </c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5" t="s">
        <v>345</v>
      </c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3"/>
      <c r="D90" s="43"/>
      <c r="E90" s="72" t="str">
        <f>E13</f>
        <v>003 - Řad V-2 (TLT DN 600)</v>
      </c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21</v>
      </c>
      <c r="D92" s="43"/>
      <c r="E92" s="43"/>
      <c r="F92" s="30" t="str">
        <f>F16</f>
        <v>Brno</v>
      </c>
      <c r="G92" s="43"/>
      <c r="H92" s="43"/>
      <c r="I92" s="35" t="s">
        <v>23</v>
      </c>
      <c r="J92" s="75" t="str">
        <f>IF(J16="","",J16)</f>
        <v>10. 12. 2024</v>
      </c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25</v>
      </c>
      <c r="D94" s="43"/>
      <c r="E94" s="43"/>
      <c r="F94" s="30" t="str">
        <f>E19</f>
        <v xml:space="preserve"> </v>
      </c>
      <c r="G94" s="43"/>
      <c r="H94" s="43"/>
      <c r="I94" s="35" t="s">
        <v>31</v>
      </c>
      <c r="J94" s="39" t="str">
        <f>E25</f>
        <v xml:space="preserve"> </v>
      </c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29</v>
      </c>
      <c r="D95" s="43"/>
      <c r="E95" s="43"/>
      <c r="F95" s="30" t="str">
        <f>IF(E22="","",E22)</f>
        <v>Vyplň údaj</v>
      </c>
      <c r="G95" s="43"/>
      <c r="H95" s="43"/>
      <c r="I95" s="35" t="s">
        <v>33</v>
      </c>
      <c r="J95" s="39" t="str">
        <f>E28</f>
        <v xml:space="preserve"> 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89"/>
      <c r="B97" s="190"/>
      <c r="C97" s="191" t="s">
        <v>153</v>
      </c>
      <c r="D97" s="192" t="s">
        <v>55</v>
      </c>
      <c r="E97" s="192" t="s">
        <v>51</v>
      </c>
      <c r="F97" s="192" t="s">
        <v>52</v>
      </c>
      <c r="G97" s="192" t="s">
        <v>154</v>
      </c>
      <c r="H97" s="192" t="s">
        <v>155</v>
      </c>
      <c r="I97" s="192" t="s">
        <v>156</v>
      </c>
      <c r="J97" s="192" t="s">
        <v>144</v>
      </c>
      <c r="K97" s="193" t="s">
        <v>157</v>
      </c>
      <c r="L97" s="194"/>
      <c r="M97" s="95" t="s">
        <v>19</v>
      </c>
      <c r="N97" s="96" t="s">
        <v>40</v>
      </c>
      <c r="O97" s="96" t="s">
        <v>158</v>
      </c>
      <c r="P97" s="96" t="s">
        <v>159</v>
      </c>
      <c r="Q97" s="96" t="s">
        <v>160</v>
      </c>
      <c r="R97" s="96" t="s">
        <v>161</v>
      </c>
      <c r="S97" s="96" t="s">
        <v>162</v>
      </c>
      <c r="T97" s="97" t="s">
        <v>163</v>
      </c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</row>
    <row r="98" s="2" customFormat="1" ht="22.8" customHeight="1">
      <c r="A98" s="41"/>
      <c r="B98" s="42"/>
      <c r="C98" s="102" t="s">
        <v>164</v>
      </c>
      <c r="D98" s="43"/>
      <c r="E98" s="43"/>
      <c r="F98" s="43"/>
      <c r="G98" s="43"/>
      <c r="H98" s="43"/>
      <c r="I98" s="43"/>
      <c r="J98" s="195">
        <f>BK98</f>
        <v>0</v>
      </c>
      <c r="K98" s="43"/>
      <c r="L98" s="47"/>
      <c r="M98" s="98"/>
      <c r="N98" s="196"/>
      <c r="O98" s="99"/>
      <c r="P98" s="197">
        <f>P99</f>
        <v>0</v>
      </c>
      <c r="Q98" s="99"/>
      <c r="R98" s="197">
        <f>R99</f>
        <v>20.092504244000001</v>
      </c>
      <c r="S98" s="99"/>
      <c r="T98" s="198">
        <f>T99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69</v>
      </c>
      <c r="AU98" s="20" t="s">
        <v>145</v>
      </c>
      <c r="BK98" s="199">
        <f>BK99</f>
        <v>0</v>
      </c>
    </row>
    <row r="99" s="12" customFormat="1" ht="25.92" customHeight="1">
      <c r="A99" s="12"/>
      <c r="B99" s="200"/>
      <c r="C99" s="201"/>
      <c r="D99" s="202" t="s">
        <v>69</v>
      </c>
      <c r="E99" s="203" t="s">
        <v>165</v>
      </c>
      <c r="F99" s="203" t="s">
        <v>166</v>
      </c>
      <c r="G99" s="201"/>
      <c r="H99" s="201"/>
      <c r="I99" s="204"/>
      <c r="J99" s="205">
        <f>BK99</f>
        <v>0</v>
      </c>
      <c r="K99" s="201"/>
      <c r="L99" s="206"/>
      <c r="M99" s="207"/>
      <c r="N99" s="208"/>
      <c r="O99" s="208"/>
      <c r="P99" s="209">
        <f>P100+P201+P220+P276+P278+P285</f>
        <v>0</v>
      </c>
      <c r="Q99" s="208"/>
      <c r="R99" s="209">
        <f>R100+R201+R220+R276+R278+R285</f>
        <v>20.092504244000001</v>
      </c>
      <c r="S99" s="208"/>
      <c r="T99" s="210">
        <f>T100+T201+T220+T276+T278+T285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1" t="s">
        <v>77</v>
      </c>
      <c r="AT99" s="212" t="s">
        <v>69</v>
      </c>
      <c r="AU99" s="212" t="s">
        <v>70</v>
      </c>
      <c r="AY99" s="211" t="s">
        <v>167</v>
      </c>
      <c r="BK99" s="213">
        <f>BK100+BK201+BK220+BK276+BK278+BK285</f>
        <v>0</v>
      </c>
    </row>
    <row r="100" s="12" customFormat="1" ht="22.8" customHeight="1">
      <c r="A100" s="12"/>
      <c r="B100" s="200"/>
      <c r="C100" s="201"/>
      <c r="D100" s="202" t="s">
        <v>69</v>
      </c>
      <c r="E100" s="214" t="s">
        <v>77</v>
      </c>
      <c r="F100" s="214" t="s">
        <v>168</v>
      </c>
      <c r="G100" s="201"/>
      <c r="H100" s="201"/>
      <c r="I100" s="204"/>
      <c r="J100" s="215">
        <f>BK100</f>
        <v>0</v>
      </c>
      <c r="K100" s="201"/>
      <c r="L100" s="206"/>
      <c r="M100" s="207"/>
      <c r="N100" s="208"/>
      <c r="O100" s="208"/>
      <c r="P100" s="209">
        <f>SUM(P101:P200)</f>
        <v>0</v>
      </c>
      <c r="Q100" s="208"/>
      <c r="R100" s="209">
        <f>SUM(R101:R200)</f>
        <v>0.74443481999999994</v>
      </c>
      <c r="S100" s="208"/>
      <c r="T100" s="210">
        <f>SUM(T101:T200)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77</v>
      </c>
      <c r="AT100" s="212" t="s">
        <v>69</v>
      </c>
      <c r="AU100" s="212" t="s">
        <v>77</v>
      </c>
      <c r="AY100" s="211" t="s">
        <v>167</v>
      </c>
      <c r="BK100" s="213">
        <f>SUM(BK101:BK200)</f>
        <v>0</v>
      </c>
    </row>
    <row r="101" s="2" customFormat="1" ht="49.05" customHeight="1">
      <c r="A101" s="41"/>
      <c r="B101" s="42"/>
      <c r="C101" s="216" t="s">
        <v>77</v>
      </c>
      <c r="D101" s="216" t="s">
        <v>169</v>
      </c>
      <c r="E101" s="217" t="s">
        <v>518</v>
      </c>
      <c r="F101" s="218" t="s">
        <v>519</v>
      </c>
      <c r="G101" s="219" t="s">
        <v>172</v>
      </c>
      <c r="H101" s="220">
        <v>16.399999999999999</v>
      </c>
      <c r="I101" s="221"/>
      <c r="J101" s="222">
        <f>ROUND(I101*H101,2)</f>
        <v>0</v>
      </c>
      <c r="K101" s="218" t="s">
        <v>173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0.036904300000000001</v>
      </c>
      <c r="R101" s="225">
        <f>Q101*H101</f>
        <v>0.60523051999999999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79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520</v>
      </c>
    </row>
    <row r="102" s="2" customFormat="1">
      <c r="A102" s="41"/>
      <c r="B102" s="42"/>
      <c r="C102" s="43"/>
      <c r="D102" s="229" t="s">
        <v>176</v>
      </c>
      <c r="E102" s="43"/>
      <c r="F102" s="230" t="s">
        <v>521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176</v>
      </c>
      <c r="AU102" s="20" t="s">
        <v>79</v>
      </c>
    </row>
    <row r="103" s="13" customFormat="1">
      <c r="A103" s="13"/>
      <c r="B103" s="234"/>
      <c r="C103" s="235"/>
      <c r="D103" s="236" t="s">
        <v>178</v>
      </c>
      <c r="E103" s="237" t="s">
        <v>19</v>
      </c>
      <c r="F103" s="238" t="s">
        <v>767</v>
      </c>
      <c r="G103" s="235"/>
      <c r="H103" s="237" t="s">
        <v>19</v>
      </c>
      <c r="I103" s="239"/>
      <c r="J103" s="235"/>
      <c r="K103" s="235"/>
      <c r="L103" s="240"/>
      <c r="M103" s="241"/>
      <c r="N103" s="242"/>
      <c r="O103" s="242"/>
      <c r="P103" s="242"/>
      <c r="Q103" s="242"/>
      <c r="R103" s="242"/>
      <c r="S103" s="242"/>
      <c r="T103" s="24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4" t="s">
        <v>178</v>
      </c>
      <c r="AU103" s="244" t="s">
        <v>79</v>
      </c>
      <c r="AV103" s="13" t="s">
        <v>77</v>
      </c>
      <c r="AW103" s="13" t="s">
        <v>32</v>
      </c>
      <c r="AX103" s="13" t="s">
        <v>70</v>
      </c>
      <c r="AY103" s="244" t="s">
        <v>167</v>
      </c>
    </row>
    <row r="104" s="14" customFormat="1">
      <c r="A104" s="14"/>
      <c r="B104" s="245"/>
      <c r="C104" s="246"/>
      <c r="D104" s="236" t="s">
        <v>178</v>
      </c>
      <c r="E104" s="247" t="s">
        <v>19</v>
      </c>
      <c r="F104" s="248" t="s">
        <v>768</v>
      </c>
      <c r="G104" s="246"/>
      <c r="H104" s="249">
        <v>16.399999999999999</v>
      </c>
      <c r="I104" s="250"/>
      <c r="J104" s="246"/>
      <c r="K104" s="246"/>
      <c r="L104" s="251"/>
      <c r="M104" s="252"/>
      <c r="N104" s="253"/>
      <c r="O104" s="253"/>
      <c r="P104" s="253"/>
      <c r="Q104" s="253"/>
      <c r="R104" s="253"/>
      <c r="S104" s="253"/>
      <c r="T104" s="25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5" t="s">
        <v>178</v>
      </c>
      <c r="AU104" s="255" t="s">
        <v>79</v>
      </c>
      <c r="AV104" s="14" t="s">
        <v>79</v>
      </c>
      <c r="AW104" s="14" t="s">
        <v>32</v>
      </c>
      <c r="AX104" s="14" t="s">
        <v>70</v>
      </c>
      <c r="AY104" s="255" t="s">
        <v>167</v>
      </c>
    </row>
    <row r="105" s="15" customFormat="1">
      <c r="A105" s="15"/>
      <c r="B105" s="256"/>
      <c r="C105" s="257"/>
      <c r="D105" s="236" t="s">
        <v>178</v>
      </c>
      <c r="E105" s="258" t="s">
        <v>19</v>
      </c>
      <c r="F105" s="259" t="s">
        <v>181</v>
      </c>
      <c r="G105" s="257"/>
      <c r="H105" s="260">
        <v>16.399999999999999</v>
      </c>
      <c r="I105" s="261"/>
      <c r="J105" s="257"/>
      <c r="K105" s="257"/>
      <c r="L105" s="262"/>
      <c r="M105" s="263"/>
      <c r="N105" s="264"/>
      <c r="O105" s="264"/>
      <c r="P105" s="264"/>
      <c r="Q105" s="264"/>
      <c r="R105" s="264"/>
      <c r="S105" s="264"/>
      <c r="T105" s="26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6" t="s">
        <v>178</v>
      </c>
      <c r="AU105" s="266" t="s">
        <v>79</v>
      </c>
      <c r="AV105" s="15" t="s">
        <v>174</v>
      </c>
      <c r="AW105" s="15" t="s">
        <v>32</v>
      </c>
      <c r="AX105" s="15" t="s">
        <v>77</v>
      </c>
      <c r="AY105" s="266" t="s">
        <v>167</v>
      </c>
    </row>
    <row r="106" s="2" customFormat="1" ht="16.5" customHeight="1">
      <c r="A106" s="41"/>
      <c r="B106" s="42"/>
      <c r="C106" s="216" t="s">
        <v>79</v>
      </c>
      <c r="D106" s="216" t="s">
        <v>169</v>
      </c>
      <c r="E106" s="217" t="s">
        <v>182</v>
      </c>
      <c r="F106" s="218" t="s">
        <v>183</v>
      </c>
      <c r="G106" s="219" t="s">
        <v>184</v>
      </c>
      <c r="H106" s="220">
        <v>122.98</v>
      </c>
      <c r="I106" s="221"/>
      <c r="J106" s="222">
        <f>ROUND(I106*H106,2)</f>
        <v>0</v>
      </c>
      <c r="K106" s="218" t="s">
        <v>173</v>
      </c>
      <c r="L106" s="47"/>
      <c r="M106" s="223" t="s">
        <v>19</v>
      </c>
      <c r="N106" s="224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174</v>
      </c>
      <c r="AT106" s="227" t="s">
        <v>169</v>
      </c>
      <c r="AU106" s="227" t="s">
        <v>79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523</v>
      </c>
    </row>
    <row r="107" s="2" customFormat="1">
      <c r="A107" s="41"/>
      <c r="B107" s="42"/>
      <c r="C107" s="43"/>
      <c r="D107" s="229" t="s">
        <v>176</v>
      </c>
      <c r="E107" s="43"/>
      <c r="F107" s="230" t="s">
        <v>186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176</v>
      </c>
      <c r="AU107" s="20" t="s">
        <v>79</v>
      </c>
    </row>
    <row r="108" s="13" customFormat="1">
      <c r="A108" s="13"/>
      <c r="B108" s="234"/>
      <c r="C108" s="235"/>
      <c r="D108" s="236" t="s">
        <v>178</v>
      </c>
      <c r="E108" s="237" t="s">
        <v>19</v>
      </c>
      <c r="F108" s="238" t="s">
        <v>769</v>
      </c>
      <c r="G108" s="235"/>
      <c r="H108" s="237" t="s">
        <v>19</v>
      </c>
      <c r="I108" s="239"/>
      <c r="J108" s="235"/>
      <c r="K108" s="235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178</v>
      </c>
      <c r="AU108" s="244" t="s">
        <v>79</v>
      </c>
      <c r="AV108" s="13" t="s">
        <v>77</v>
      </c>
      <c r="AW108" s="13" t="s">
        <v>32</v>
      </c>
      <c r="AX108" s="13" t="s">
        <v>70</v>
      </c>
      <c r="AY108" s="244" t="s">
        <v>167</v>
      </c>
    </row>
    <row r="109" s="14" customFormat="1">
      <c r="A109" s="14"/>
      <c r="B109" s="245"/>
      <c r="C109" s="246"/>
      <c r="D109" s="236" t="s">
        <v>178</v>
      </c>
      <c r="E109" s="247" t="s">
        <v>19</v>
      </c>
      <c r="F109" s="248" t="s">
        <v>770</v>
      </c>
      <c r="G109" s="246"/>
      <c r="H109" s="249">
        <v>122.98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178</v>
      </c>
      <c r="AU109" s="255" t="s">
        <v>79</v>
      </c>
      <c r="AV109" s="14" t="s">
        <v>79</v>
      </c>
      <c r="AW109" s="14" t="s">
        <v>32</v>
      </c>
      <c r="AX109" s="14" t="s">
        <v>70</v>
      </c>
      <c r="AY109" s="255" t="s">
        <v>167</v>
      </c>
    </row>
    <row r="110" s="15" customFormat="1">
      <c r="A110" s="15"/>
      <c r="B110" s="256"/>
      <c r="C110" s="257"/>
      <c r="D110" s="236" t="s">
        <v>178</v>
      </c>
      <c r="E110" s="258" t="s">
        <v>19</v>
      </c>
      <c r="F110" s="259" t="s">
        <v>181</v>
      </c>
      <c r="G110" s="257"/>
      <c r="H110" s="260">
        <v>122.98</v>
      </c>
      <c r="I110" s="261"/>
      <c r="J110" s="257"/>
      <c r="K110" s="257"/>
      <c r="L110" s="262"/>
      <c r="M110" s="263"/>
      <c r="N110" s="264"/>
      <c r="O110" s="264"/>
      <c r="P110" s="264"/>
      <c r="Q110" s="264"/>
      <c r="R110" s="264"/>
      <c r="S110" s="264"/>
      <c r="T110" s="26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6" t="s">
        <v>178</v>
      </c>
      <c r="AU110" s="266" t="s">
        <v>79</v>
      </c>
      <c r="AV110" s="15" t="s">
        <v>174</v>
      </c>
      <c r="AW110" s="15" t="s">
        <v>32</v>
      </c>
      <c r="AX110" s="15" t="s">
        <v>77</v>
      </c>
      <c r="AY110" s="266" t="s">
        <v>167</v>
      </c>
    </row>
    <row r="111" s="2" customFormat="1" ht="24.15" customHeight="1">
      <c r="A111" s="41"/>
      <c r="B111" s="42"/>
      <c r="C111" s="216" t="s">
        <v>90</v>
      </c>
      <c r="D111" s="216" t="s">
        <v>169</v>
      </c>
      <c r="E111" s="217" t="s">
        <v>189</v>
      </c>
      <c r="F111" s="218" t="s">
        <v>190</v>
      </c>
      <c r="G111" s="219" t="s">
        <v>191</v>
      </c>
      <c r="H111" s="220">
        <v>203.88900000000001</v>
      </c>
      <c r="I111" s="221"/>
      <c r="J111" s="222">
        <f>ROUND(I111*H111,2)</f>
        <v>0</v>
      </c>
      <c r="K111" s="218" t="s">
        <v>173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79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525</v>
      </c>
    </row>
    <row r="112" s="2" customFormat="1">
      <c r="A112" s="41"/>
      <c r="B112" s="42"/>
      <c r="C112" s="43"/>
      <c r="D112" s="229" t="s">
        <v>176</v>
      </c>
      <c r="E112" s="43"/>
      <c r="F112" s="230" t="s">
        <v>193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176</v>
      </c>
      <c r="AU112" s="20" t="s">
        <v>79</v>
      </c>
    </row>
    <row r="113" s="14" customFormat="1">
      <c r="A113" s="14"/>
      <c r="B113" s="245"/>
      <c r="C113" s="246"/>
      <c r="D113" s="236" t="s">
        <v>178</v>
      </c>
      <c r="E113" s="247" t="s">
        <v>19</v>
      </c>
      <c r="F113" s="248" t="s">
        <v>771</v>
      </c>
      <c r="G113" s="246"/>
      <c r="H113" s="249">
        <v>243.35900000000001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178</v>
      </c>
      <c r="AU113" s="255" t="s">
        <v>79</v>
      </c>
      <c r="AV113" s="14" t="s">
        <v>79</v>
      </c>
      <c r="AW113" s="14" t="s">
        <v>32</v>
      </c>
      <c r="AX113" s="14" t="s">
        <v>70</v>
      </c>
      <c r="AY113" s="255" t="s">
        <v>167</v>
      </c>
    </row>
    <row r="114" s="13" customFormat="1">
      <c r="A114" s="13"/>
      <c r="B114" s="234"/>
      <c r="C114" s="235"/>
      <c r="D114" s="236" t="s">
        <v>178</v>
      </c>
      <c r="E114" s="237" t="s">
        <v>19</v>
      </c>
      <c r="F114" s="238" t="s">
        <v>195</v>
      </c>
      <c r="G114" s="235"/>
      <c r="H114" s="237" t="s">
        <v>19</v>
      </c>
      <c r="I114" s="239"/>
      <c r="J114" s="235"/>
      <c r="K114" s="235"/>
      <c r="L114" s="240"/>
      <c r="M114" s="241"/>
      <c r="N114" s="242"/>
      <c r="O114" s="242"/>
      <c r="P114" s="242"/>
      <c r="Q114" s="242"/>
      <c r="R114" s="242"/>
      <c r="S114" s="242"/>
      <c r="T114" s="24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4" t="s">
        <v>178</v>
      </c>
      <c r="AU114" s="244" t="s">
        <v>79</v>
      </c>
      <c r="AV114" s="13" t="s">
        <v>77</v>
      </c>
      <c r="AW114" s="13" t="s">
        <v>32</v>
      </c>
      <c r="AX114" s="13" t="s">
        <v>70</v>
      </c>
      <c r="AY114" s="244" t="s">
        <v>167</v>
      </c>
    </row>
    <row r="115" s="14" customFormat="1">
      <c r="A115" s="14"/>
      <c r="B115" s="245"/>
      <c r="C115" s="246"/>
      <c r="D115" s="236" t="s">
        <v>178</v>
      </c>
      <c r="E115" s="247" t="s">
        <v>19</v>
      </c>
      <c r="F115" s="248" t="s">
        <v>772</v>
      </c>
      <c r="G115" s="246"/>
      <c r="H115" s="249">
        <v>-19.866</v>
      </c>
      <c r="I115" s="250"/>
      <c r="J115" s="246"/>
      <c r="K115" s="246"/>
      <c r="L115" s="251"/>
      <c r="M115" s="252"/>
      <c r="N115" s="253"/>
      <c r="O115" s="253"/>
      <c r="P115" s="253"/>
      <c r="Q115" s="253"/>
      <c r="R115" s="253"/>
      <c r="S115" s="253"/>
      <c r="T115" s="25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5" t="s">
        <v>178</v>
      </c>
      <c r="AU115" s="255" t="s">
        <v>79</v>
      </c>
      <c r="AV115" s="14" t="s">
        <v>79</v>
      </c>
      <c r="AW115" s="14" t="s">
        <v>32</v>
      </c>
      <c r="AX115" s="14" t="s">
        <v>70</v>
      </c>
      <c r="AY115" s="255" t="s">
        <v>167</v>
      </c>
    </row>
    <row r="116" s="14" customFormat="1">
      <c r="A116" s="14"/>
      <c r="B116" s="245"/>
      <c r="C116" s="246"/>
      <c r="D116" s="236" t="s">
        <v>178</v>
      </c>
      <c r="E116" s="247" t="s">
        <v>19</v>
      </c>
      <c r="F116" s="248" t="s">
        <v>773</v>
      </c>
      <c r="G116" s="246"/>
      <c r="H116" s="249">
        <v>-19.603999999999999</v>
      </c>
      <c r="I116" s="250"/>
      <c r="J116" s="246"/>
      <c r="K116" s="246"/>
      <c r="L116" s="251"/>
      <c r="M116" s="252"/>
      <c r="N116" s="253"/>
      <c r="O116" s="253"/>
      <c r="P116" s="253"/>
      <c r="Q116" s="253"/>
      <c r="R116" s="253"/>
      <c r="S116" s="253"/>
      <c r="T116" s="25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5" t="s">
        <v>178</v>
      </c>
      <c r="AU116" s="255" t="s">
        <v>79</v>
      </c>
      <c r="AV116" s="14" t="s">
        <v>79</v>
      </c>
      <c r="AW116" s="14" t="s">
        <v>32</v>
      </c>
      <c r="AX116" s="14" t="s">
        <v>70</v>
      </c>
      <c r="AY116" s="255" t="s">
        <v>167</v>
      </c>
    </row>
    <row r="117" s="15" customFormat="1">
      <c r="A117" s="15"/>
      <c r="B117" s="256"/>
      <c r="C117" s="257"/>
      <c r="D117" s="236" t="s">
        <v>178</v>
      </c>
      <c r="E117" s="258" t="s">
        <v>19</v>
      </c>
      <c r="F117" s="259" t="s">
        <v>181</v>
      </c>
      <c r="G117" s="257"/>
      <c r="H117" s="260">
        <v>203.88900000000001</v>
      </c>
      <c r="I117" s="261"/>
      <c r="J117" s="257"/>
      <c r="K117" s="257"/>
      <c r="L117" s="262"/>
      <c r="M117" s="263"/>
      <c r="N117" s="264"/>
      <c r="O117" s="264"/>
      <c r="P117" s="264"/>
      <c r="Q117" s="264"/>
      <c r="R117" s="264"/>
      <c r="S117" s="264"/>
      <c r="T117" s="26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66" t="s">
        <v>178</v>
      </c>
      <c r="AU117" s="266" t="s">
        <v>79</v>
      </c>
      <c r="AV117" s="15" t="s">
        <v>174</v>
      </c>
      <c r="AW117" s="15" t="s">
        <v>32</v>
      </c>
      <c r="AX117" s="15" t="s">
        <v>77</v>
      </c>
      <c r="AY117" s="266" t="s">
        <v>167</v>
      </c>
    </row>
    <row r="118" s="2" customFormat="1" ht="24.15" customHeight="1">
      <c r="A118" s="41"/>
      <c r="B118" s="42"/>
      <c r="C118" s="216" t="s">
        <v>174</v>
      </c>
      <c r="D118" s="216" t="s">
        <v>169</v>
      </c>
      <c r="E118" s="217" t="s">
        <v>198</v>
      </c>
      <c r="F118" s="218" t="s">
        <v>199</v>
      </c>
      <c r="G118" s="219" t="s">
        <v>191</v>
      </c>
      <c r="H118" s="220">
        <v>8.4000000000000004</v>
      </c>
      <c r="I118" s="221"/>
      <c r="J118" s="222">
        <f>ROUND(I118*H118,2)</f>
        <v>0</v>
      </c>
      <c r="K118" s="218" t="s">
        <v>173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79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530</v>
      </c>
    </row>
    <row r="119" s="2" customFormat="1">
      <c r="A119" s="41"/>
      <c r="B119" s="42"/>
      <c r="C119" s="43"/>
      <c r="D119" s="229" t="s">
        <v>176</v>
      </c>
      <c r="E119" s="43"/>
      <c r="F119" s="230" t="s">
        <v>201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176</v>
      </c>
      <c r="AU119" s="20" t="s">
        <v>79</v>
      </c>
    </row>
    <row r="120" s="13" customFormat="1">
      <c r="A120" s="13"/>
      <c r="B120" s="234"/>
      <c r="C120" s="235"/>
      <c r="D120" s="236" t="s">
        <v>178</v>
      </c>
      <c r="E120" s="237" t="s">
        <v>19</v>
      </c>
      <c r="F120" s="238" t="s">
        <v>767</v>
      </c>
      <c r="G120" s="235"/>
      <c r="H120" s="237" t="s">
        <v>19</v>
      </c>
      <c r="I120" s="239"/>
      <c r="J120" s="235"/>
      <c r="K120" s="235"/>
      <c r="L120" s="240"/>
      <c r="M120" s="241"/>
      <c r="N120" s="242"/>
      <c r="O120" s="242"/>
      <c r="P120" s="242"/>
      <c r="Q120" s="242"/>
      <c r="R120" s="242"/>
      <c r="S120" s="242"/>
      <c r="T120" s="24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4" t="s">
        <v>178</v>
      </c>
      <c r="AU120" s="244" t="s">
        <v>79</v>
      </c>
      <c r="AV120" s="13" t="s">
        <v>77</v>
      </c>
      <c r="AW120" s="13" t="s">
        <v>32</v>
      </c>
      <c r="AX120" s="13" t="s">
        <v>70</v>
      </c>
      <c r="AY120" s="244" t="s">
        <v>167</v>
      </c>
    </row>
    <row r="121" s="14" customFormat="1">
      <c r="A121" s="14"/>
      <c r="B121" s="245"/>
      <c r="C121" s="246"/>
      <c r="D121" s="236" t="s">
        <v>178</v>
      </c>
      <c r="E121" s="247" t="s">
        <v>19</v>
      </c>
      <c r="F121" s="248" t="s">
        <v>774</v>
      </c>
      <c r="G121" s="246"/>
      <c r="H121" s="249">
        <v>8.4000000000000004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5" t="s">
        <v>178</v>
      </c>
      <c r="AU121" s="255" t="s">
        <v>79</v>
      </c>
      <c r="AV121" s="14" t="s">
        <v>79</v>
      </c>
      <c r="AW121" s="14" t="s">
        <v>32</v>
      </c>
      <c r="AX121" s="14" t="s">
        <v>70</v>
      </c>
      <c r="AY121" s="255" t="s">
        <v>167</v>
      </c>
    </row>
    <row r="122" s="15" customFormat="1">
      <c r="A122" s="15"/>
      <c r="B122" s="256"/>
      <c r="C122" s="257"/>
      <c r="D122" s="236" t="s">
        <v>178</v>
      </c>
      <c r="E122" s="258" t="s">
        <v>19</v>
      </c>
      <c r="F122" s="259" t="s">
        <v>181</v>
      </c>
      <c r="G122" s="257"/>
      <c r="H122" s="260">
        <v>8.4000000000000004</v>
      </c>
      <c r="I122" s="261"/>
      <c r="J122" s="257"/>
      <c r="K122" s="257"/>
      <c r="L122" s="262"/>
      <c r="M122" s="263"/>
      <c r="N122" s="264"/>
      <c r="O122" s="264"/>
      <c r="P122" s="264"/>
      <c r="Q122" s="264"/>
      <c r="R122" s="264"/>
      <c r="S122" s="264"/>
      <c r="T122" s="26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6" t="s">
        <v>178</v>
      </c>
      <c r="AU122" s="266" t="s">
        <v>79</v>
      </c>
      <c r="AV122" s="15" t="s">
        <v>174</v>
      </c>
      <c r="AW122" s="15" t="s">
        <v>32</v>
      </c>
      <c r="AX122" s="15" t="s">
        <v>77</v>
      </c>
      <c r="AY122" s="266" t="s">
        <v>167</v>
      </c>
    </row>
    <row r="123" s="2" customFormat="1" ht="24.15" customHeight="1">
      <c r="A123" s="41"/>
      <c r="B123" s="42"/>
      <c r="C123" s="216" t="s">
        <v>203</v>
      </c>
      <c r="D123" s="216" t="s">
        <v>169</v>
      </c>
      <c r="E123" s="217" t="s">
        <v>204</v>
      </c>
      <c r="F123" s="218" t="s">
        <v>205</v>
      </c>
      <c r="G123" s="219" t="s">
        <v>184</v>
      </c>
      <c r="H123" s="220">
        <v>231.77000000000001</v>
      </c>
      <c r="I123" s="221"/>
      <c r="J123" s="222">
        <f>ROUND(I123*H123,2)</f>
        <v>0</v>
      </c>
      <c r="K123" s="218" t="s">
        <v>173</v>
      </c>
      <c r="L123" s="47"/>
      <c r="M123" s="223" t="s">
        <v>19</v>
      </c>
      <c r="N123" s="224" t="s">
        <v>41</v>
      </c>
      <c r="O123" s="87"/>
      <c r="P123" s="225">
        <f>O123*H123</f>
        <v>0</v>
      </c>
      <c r="Q123" s="225">
        <v>0.00059000000000000003</v>
      </c>
      <c r="R123" s="225">
        <f>Q123*H123</f>
        <v>0.13674430000000001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174</v>
      </c>
      <c r="AT123" s="227" t="s">
        <v>169</v>
      </c>
      <c r="AU123" s="227" t="s">
        <v>79</v>
      </c>
      <c r="AY123" s="20" t="s">
        <v>167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77</v>
      </c>
      <c r="BK123" s="228">
        <f>ROUND(I123*H123,2)</f>
        <v>0</v>
      </c>
      <c r="BL123" s="20" t="s">
        <v>174</v>
      </c>
      <c r="BM123" s="227" t="s">
        <v>532</v>
      </c>
    </row>
    <row r="124" s="2" customFormat="1">
      <c r="A124" s="41"/>
      <c r="B124" s="42"/>
      <c r="C124" s="43"/>
      <c r="D124" s="229" t="s">
        <v>176</v>
      </c>
      <c r="E124" s="43"/>
      <c r="F124" s="230" t="s">
        <v>207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176</v>
      </c>
      <c r="AU124" s="20" t="s">
        <v>79</v>
      </c>
    </row>
    <row r="125" s="14" customFormat="1">
      <c r="A125" s="14"/>
      <c r="B125" s="245"/>
      <c r="C125" s="246"/>
      <c r="D125" s="236" t="s">
        <v>178</v>
      </c>
      <c r="E125" s="247" t="s">
        <v>19</v>
      </c>
      <c r="F125" s="248" t="s">
        <v>775</v>
      </c>
      <c r="G125" s="246"/>
      <c r="H125" s="249">
        <v>231.77000000000001</v>
      </c>
      <c r="I125" s="250"/>
      <c r="J125" s="246"/>
      <c r="K125" s="246"/>
      <c r="L125" s="251"/>
      <c r="M125" s="252"/>
      <c r="N125" s="253"/>
      <c r="O125" s="253"/>
      <c r="P125" s="253"/>
      <c r="Q125" s="253"/>
      <c r="R125" s="253"/>
      <c r="S125" s="253"/>
      <c r="T125" s="25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5" t="s">
        <v>178</v>
      </c>
      <c r="AU125" s="255" t="s">
        <v>79</v>
      </c>
      <c r="AV125" s="14" t="s">
        <v>79</v>
      </c>
      <c r="AW125" s="14" t="s">
        <v>32</v>
      </c>
      <c r="AX125" s="14" t="s">
        <v>70</v>
      </c>
      <c r="AY125" s="255" t="s">
        <v>167</v>
      </c>
    </row>
    <row r="126" s="15" customFormat="1">
      <c r="A126" s="15"/>
      <c r="B126" s="256"/>
      <c r="C126" s="257"/>
      <c r="D126" s="236" t="s">
        <v>178</v>
      </c>
      <c r="E126" s="258" t="s">
        <v>19</v>
      </c>
      <c r="F126" s="259" t="s">
        <v>181</v>
      </c>
      <c r="G126" s="257"/>
      <c r="H126" s="260">
        <v>231.77000000000001</v>
      </c>
      <c r="I126" s="261"/>
      <c r="J126" s="257"/>
      <c r="K126" s="257"/>
      <c r="L126" s="262"/>
      <c r="M126" s="263"/>
      <c r="N126" s="264"/>
      <c r="O126" s="264"/>
      <c r="P126" s="264"/>
      <c r="Q126" s="264"/>
      <c r="R126" s="264"/>
      <c r="S126" s="264"/>
      <c r="T126" s="26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6" t="s">
        <v>178</v>
      </c>
      <c r="AU126" s="266" t="s">
        <v>79</v>
      </c>
      <c r="AV126" s="15" t="s">
        <v>174</v>
      </c>
      <c r="AW126" s="15" t="s">
        <v>32</v>
      </c>
      <c r="AX126" s="15" t="s">
        <v>77</v>
      </c>
      <c r="AY126" s="266" t="s">
        <v>167</v>
      </c>
    </row>
    <row r="127" s="2" customFormat="1" ht="24.15" customHeight="1">
      <c r="A127" s="41"/>
      <c r="B127" s="42"/>
      <c r="C127" s="216" t="s">
        <v>209</v>
      </c>
      <c r="D127" s="216" t="s">
        <v>169</v>
      </c>
      <c r="E127" s="217" t="s">
        <v>210</v>
      </c>
      <c r="F127" s="218" t="s">
        <v>211</v>
      </c>
      <c r="G127" s="219" t="s">
        <v>184</v>
      </c>
      <c r="H127" s="220">
        <v>231.77000000000001</v>
      </c>
      <c r="I127" s="221"/>
      <c r="J127" s="222">
        <f>ROUND(I127*H127,2)</f>
        <v>0</v>
      </c>
      <c r="K127" s="218" t="s">
        <v>173</v>
      </c>
      <c r="L127" s="47"/>
      <c r="M127" s="223" t="s">
        <v>19</v>
      </c>
      <c r="N127" s="224" t="s">
        <v>41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174</v>
      </c>
      <c r="AT127" s="227" t="s">
        <v>169</v>
      </c>
      <c r="AU127" s="227" t="s">
        <v>79</v>
      </c>
      <c r="AY127" s="20" t="s">
        <v>167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77</v>
      </c>
      <c r="BK127" s="228">
        <f>ROUND(I127*H127,2)</f>
        <v>0</v>
      </c>
      <c r="BL127" s="20" t="s">
        <v>174</v>
      </c>
      <c r="BM127" s="227" t="s">
        <v>534</v>
      </c>
    </row>
    <row r="128" s="2" customFormat="1">
      <c r="A128" s="41"/>
      <c r="B128" s="42"/>
      <c r="C128" s="43"/>
      <c r="D128" s="229" t="s">
        <v>176</v>
      </c>
      <c r="E128" s="43"/>
      <c r="F128" s="230" t="s">
        <v>213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176</v>
      </c>
      <c r="AU128" s="20" t="s">
        <v>79</v>
      </c>
    </row>
    <row r="129" s="2" customFormat="1" ht="37.8" customHeight="1">
      <c r="A129" s="41"/>
      <c r="B129" s="42"/>
      <c r="C129" s="216" t="s">
        <v>214</v>
      </c>
      <c r="D129" s="216" t="s">
        <v>169</v>
      </c>
      <c r="E129" s="217" t="s">
        <v>215</v>
      </c>
      <c r="F129" s="218" t="s">
        <v>216</v>
      </c>
      <c r="G129" s="219" t="s">
        <v>191</v>
      </c>
      <c r="H129" s="220">
        <v>238.392</v>
      </c>
      <c r="I129" s="221"/>
      <c r="J129" s="222">
        <f>ROUND(I129*H129,2)</f>
        <v>0</v>
      </c>
      <c r="K129" s="218" t="s">
        <v>173</v>
      </c>
      <c r="L129" s="47"/>
      <c r="M129" s="223" t="s">
        <v>19</v>
      </c>
      <c r="N129" s="224" t="s">
        <v>41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174</v>
      </c>
      <c r="AT129" s="227" t="s">
        <v>169</v>
      </c>
      <c r="AU129" s="227" t="s">
        <v>79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174</v>
      </c>
      <c r="BM129" s="227" t="s">
        <v>535</v>
      </c>
    </row>
    <row r="130" s="2" customFormat="1">
      <c r="A130" s="41"/>
      <c r="B130" s="42"/>
      <c r="C130" s="43"/>
      <c r="D130" s="229" t="s">
        <v>176</v>
      </c>
      <c r="E130" s="43"/>
      <c r="F130" s="230" t="s">
        <v>218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176</v>
      </c>
      <c r="AU130" s="20" t="s">
        <v>79</v>
      </c>
    </row>
    <row r="131" s="13" customFormat="1">
      <c r="A131" s="13"/>
      <c r="B131" s="234"/>
      <c r="C131" s="235"/>
      <c r="D131" s="236" t="s">
        <v>178</v>
      </c>
      <c r="E131" s="237" t="s">
        <v>19</v>
      </c>
      <c r="F131" s="238" t="s">
        <v>219</v>
      </c>
      <c r="G131" s="235"/>
      <c r="H131" s="237" t="s">
        <v>19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178</v>
      </c>
      <c r="AU131" s="244" t="s">
        <v>79</v>
      </c>
      <c r="AV131" s="13" t="s">
        <v>77</v>
      </c>
      <c r="AW131" s="13" t="s">
        <v>32</v>
      </c>
      <c r="AX131" s="13" t="s">
        <v>70</v>
      </c>
      <c r="AY131" s="244" t="s">
        <v>167</v>
      </c>
    </row>
    <row r="132" s="14" customFormat="1">
      <c r="A132" s="14"/>
      <c r="B132" s="245"/>
      <c r="C132" s="246"/>
      <c r="D132" s="236" t="s">
        <v>178</v>
      </c>
      <c r="E132" s="247" t="s">
        <v>19</v>
      </c>
      <c r="F132" s="248" t="s">
        <v>776</v>
      </c>
      <c r="G132" s="246"/>
      <c r="H132" s="249">
        <v>119.196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178</v>
      </c>
      <c r="AU132" s="255" t="s">
        <v>79</v>
      </c>
      <c r="AV132" s="14" t="s">
        <v>79</v>
      </c>
      <c r="AW132" s="14" t="s">
        <v>32</v>
      </c>
      <c r="AX132" s="14" t="s">
        <v>70</v>
      </c>
      <c r="AY132" s="255" t="s">
        <v>167</v>
      </c>
    </row>
    <row r="133" s="13" customFormat="1">
      <c r="A133" s="13"/>
      <c r="B133" s="234"/>
      <c r="C133" s="235"/>
      <c r="D133" s="236" t="s">
        <v>178</v>
      </c>
      <c r="E133" s="237" t="s">
        <v>19</v>
      </c>
      <c r="F133" s="238" t="s">
        <v>221</v>
      </c>
      <c r="G133" s="235"/>
      <c r="H133" s="237" t="s">
        <v>19</v>
      </c>
      <c r="I133" s="239"/>
      <c r="J133" s="235"/>
      <c r="K133" s="235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178</v>
      </c>
      <c r="AU133" s="244" t="s">
        <v>79</v>
      </c>
      <c r="AV133" s="13" t="s">
        <v>77</v>
      </c>
      <c r="AW133" s="13" t="s">
        <v>32</v>
      </c>
      <c r="AX133" s="13" t="s">
        <v>70</v>
      </c>
      <c r="AY133" s="244" t="s">
        <v>167</v>
      </c>
    </row>
    <row r="134" s="14" customFormat="1">
      <c r="A134" s="14"/>
      <c r="B134" s="245"/>
      <c r="C134" s="246"/>
      <c r="D134" s="236" t="s">
        <v>178</v>
      </c>
      <c r="E134" s="247" t="s">
        <v>19</v>
      </c>
      <c r="F134" s="248" t="s">
        <v>776</v>
      </c>
      <c r="G134" s="246"/>
      <c r="H134" s="249">
        <v>119.196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5" t="s">
        <v>178</v>
      </c>
      <c r="AU134" s="255" t="s">
        <v>79</v>
      </c>
      <c r="AV134" s="14" t="s">
        <v>79</v>
      </c>
      <c r="AW134" s="14" t="s">
        <v>32</v>
      </c>
      <c r="AX134" s="14" t="s">
        <v>70</v>
      </c>
      <c r="AY134" s="255" t="s">
        <v>167</v>
      </c>
    </row>
    <row r="135" s="15" customFormat="1">
      <c r="A135" s="15"/>
      <c r="B135" s="256"/>
      <c r="C135" s="257"/>
      <c r="D135" s="236" t="s">
        <v>178</v>
      </c>
      <c r="E135" s="258" t="s">
        <v>19</v>
      </c>
      <c r="F135" s="259" t="s">
        <v>181</v>
      </c>
      <c r="G135" s="257"/>
      <c r="H135" s="260">
        <v>238.392</v>
      </c>
      <c r="I135" s="261"/>
      <c r="J135" s="257"/>
      <c r="K135" s="257"/>
      <c r="L135" s="262"/>
      <c r="M135" s="263"/>
      <c r="N135" s="264"/>
      <c r="O135" s="264"/>
      <c r="P135" s="264"/>
      <c r="Q135" s="264"/>
      <c r="R135" s="264"/>
      <c r="S135" s="264"/>
      <c r="T135" s="26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6" t="s">
        <v>178</v>
      </c>
      <c r="AU135" s="266" t="s">
        <v>79</v>
      </c>
      <c r="AV135" s="15" t="s">
        <v>174</v>
      </c>
      <c r="AW135" s="15" t="s">
        <v>32</v>
      </c>
      <c r="AX135" s="15" t="s">
        <v>77</v>
      </c>
      <c r="AY135" s="266" t="s">
        <v>167</v>
      </c>
    </row>
    <row r="136" s="2" customFormat="1" ht="37.8" customHeight="1">
      <c r="A136" s="41"/>
      <c r="B136" s="42"/>
      <c r="C136" s="216" t="s">
        <v>222</v>
      </c>
      <c r="D136" s="216" t="s">
        <v>169</v>
      </c>
      <c r="E136" s="217" t="s">
        <v>537</v>
      </c>
      <c r="F136" s="218" t="s">
        <v>538</v>
      </c>
      <c r="G136" s="219" t="s">
        <v>191</v>
      </c>
      <c r="H136" s="220">
        <v>84.692999999999998</v>
      </c>
      <c r="I136" s="221"/>
      <c r="J136" s="222">
        <f>ROUND(I136*H136,2)</f>
        <v>0</v>
      </c>
      <c r="K136" s="218" t="s">
        <v>173</v>
      </c>
      <c r="L136" s="47"/>
      <c r="M136" s="223" t="s">
        <v>19</v>
      </c>
      <c r="N136" s="224" t="s">
        <v>41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174</v>
      </c>
      <c r="AT136" s="227" t="s">
        <v>169</v>
      </c>
      <c r="AU136" s="227" t="s">
        <v>79</v>
      </c>
      <c r="AY136" s="20" t="s">
        <v>167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77</v>
      </c>
      <c r="BK136" s="228">
        <f>ROUND(I136*H136,2)</f>
        <v>0</v>
      </c>
      <c r="BL136" s="20" t="s">
        <v>174</v>
      </c>
      <c r="BM136" s="227" t="s">
        <v>539</v>
      </c>
    </row>
    <row r="137" s="2" customFormat="1">
      <c r="A137" s="41"/>
      <c r="B137" s="42"/>
      <c r="C137" s="43"/>
      <c r="D137" s="229" t="s">
        <v>176</v>
      </c>
      <c r="E137" s="43"/>
      <c r="F137" s="230" t="s">
        <v>540</v>
      </c>
      <c r="G137" s="43"/>
      <c r="H137" s="43"/>
      <c r="I137" s="231"/>
      <c r="J137" s="43"/>
      <c r="K137" s="43"/>
      <c r="L137" s="47"/>
      <c r="M137" s="232"/>
      <c r="N137" s="233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176</v>
      </c>
      <c r="AU137" s="20" t="s">
        <v>79</v>
      </c>
    </row>
    <row r="138" s="13" customFormat="1">
      <c r="A138" s="13"/>
      <c r="B138" s="234"/>
      <c r="C138" s="235"/>
      <c r="D138" s="236" t="s">
        <v>178</v>
      </c>
      <c r="E138" s="237" t="s">
        <v>19</v>
      </c>
      <c r="F138" s="238" t="s">
        <v>541</v>
      </c>
      <c r="G138" s="235"/>
      <c r="H138" s="237" t="s">
        <v>19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178</v>
      </c>
      <c r="AU138" s="244" t="s">
        <v>79</v>
      </c>
      <c r="AV138" s="13" t="s">
        <v>77</v>
      </c>
      <c r="AW138" s="13" t="s">
        <v>32</v>
      </c>
      <c r="AX138" s="13" t="s">
        <v>70</v>
      </c>
      <c r="AY138" s="244" t="s">
        <v>167</v>
      </c>
    </row>
    <row r="139" s="14" customFormat="1">
      <c r="A139" s="14"/>
      <c r="B139" s="245"/>
      <c r="C139" s="246"/>
      <c r="D139" s="236" t="s">
        <v>178</v>
      </c>
      <c r="E139" s="247" t="s">
        <v>19</v>
      </c>
      <c r="F139" s="248" t="s">
        <v>771</v>
      </c>
      <c r="G139" s="246"/>
      <c r="H139" s="249">
        <v>243.35900000000001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178</v>
      </c>
      <c r="AU139" s="255" t="s">
        <v>79</v>
      </c>
      <c r="AV139" s="14" t="s">
        <v>79</v>
      </c>
      <c r="AW139" s="14" t="s">
        <v>32</v>
      </c>
      <c r="AX139" s="14" t="s">
        <v>70</v>
      </c>
      <c r="AY139" s="255" t="s">
        <v>167</v>
      </c>
    </row>
    <row r="140" s="13" customFormat="1">
      <c r="A140" s="13"/>
      <c r="B140" s="234"/>
      <c r="C140" s="235"/>
      <c r="D140" s="236" t="s">
        <v>178</v>
      </c>
      <c r="E140" s="237" t="s">
        <v>19</v>
      </c>
      <c r="F140" s="238" t="s">
        <v>195</v>
      </c>
      <c r="G140" s="235"/>
      <c r="H140" s="237" t="s">
        <v>19</v>
      </c>
      <c r="I140" s="239"/>
      <c r="J140" s="235"/>
      <c r="K140" s="235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178</v>
      </c>
      <c r="AU140" s="244" t="s">
        <v>79</v>
      </c>
      <c r="AV140" s="13" t="s">
        <v>77</v>
      </c>
      <c r="AW140" s="13" t="s">
        <v>32</v>
      </c>
      <c r="AX140" s="13" t="s">
        <v>70</v>
      </c>
      <c r="AY140" s="244" t="s">
        <v>167</v>
      </c>
    </row>
    <row r="141" s="14" customFormat="1">
      <c r="A141" s="14"/>
      <c r="B141" s="245"/>
      <c r="C141" s="246"/>
      <c r="D141" s="236" t="s">
        <v>178</v>
      </c>
      <c r="E141" s="247" t="s">
        <v>19</v>
      </c>
      <c r="F141" s="248" t="s">
        <v>772</v>
      </c>
      <c r="G141" s="246"/>
      <c r="H141" s="249">
        <v>-19.866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178</v>
      </c>
      <c r="AU141" s="255" t="s">
        <v>79</v>
      </c>
      <c r="AV141" s="14" t="s">
        <v>79</v>
      </c>
      <c r="AW141" s="14" t="s">
        <v>32</v>
      </c>
      <c r="AX141" s="14" t="s">
        <v>70</v>
      </c>
      <c r="AY141" s="255" t="s">
        <v>167</v>
      </c>
    </row>
    <row r="142" s="14" customFormat="1">
      <c r="A142" s="14"/>
      <c r="B142" s="245"/>
      <c r="C142" s="246"/>
      <c r="D142" s="236" t="s">
        <v>178</v>
      </c>
      <c r="E142" s="247" t="s">
        <v>19</v>
      </c>
      <c r="F142" s="248" t="s">
        <v>773</v>
      </c>
      <c r="G142" s="246"/>
      <c r="H142" s="249">
        <v>-19.603999999999999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178</v>
      </c>
      <c r="AU142" s="255" t="s">
        <v>79</v>
      </c>
      <c r="AV142" s="14" t="s">
        <v>79</v>
      </c>
      <c r="AW142" s="14" t="s">
        <v>32</v>
      </c>
      <c r="AX142" s="14" t="s">
        <v>70</v>
      </c>
      <c r="AY142" s="255" t="s">
        <v>167</v>
      </c>
    </row>
    <row r="143" s="16" customFormat="1">
      <c r="A143" s="16"/>
      <c r="B143" s="286"/>
      <c r="C143" s="287"/>
      <c r="D143" s="236" t="s">
        <v>178</v>
      </c>
      <c r="E143" s="288" t="s">
        <v>19</v>
      </c>
      <c r="F143" s="289" t="s">
        <v>542</v>
      </c>
      <c r="G143" s="287"/>
      <c r="H143" s="290">
        <v>203.88900000000001</v>
      </c>
      <c r="I143" s="291"/>
      <c r="J143" s="287"/>
      <c r="K143" s="287"/>
      <c r="L143" s="292"/>
      <c r="M143" s="293"/>
      <c r="N143" s="294"/>
      <c r="O143" s="294"/>
      <c r="P143" s="294"/>
      <c r="Q143" s="294"/>
      <c r="R143" s="294"/>
      <c r="S143" s="294"/>
      <c r="T143" s="29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96" t="s">
        <v>178</v>
      </c>
      <c r="AU143" s="296" t="s">
        <v>79</v>
      </c>
      <c r="AV143" s="16" t="s">
        <v>90</v>
      </c>
      <c r="AW143" s="16" t="s">
        <v>32</v>
      </c>
      <c r="AX143" s="16" t="s">
        <v>70</v>
      </c>
      <c r="AY143" s="296" t="s">
        <v>167</v>
      </c>
    </row>
    <row r="144" s="14" customFormat="1">
      <c r="A144" s="14"/>
      <c r="B144" s="245"/>
      <c r="C144" s="246"/>
      <c r="D144" s="236" t="s">
        <v>178</v>
      </c>
      <c r="E144" s="247" t="s">
        <v>19</v>
      </c>
      <c r="F144" s="248" t="s">
        <v>777</v>
      </c>
      <c r="G144" s="246"/>
      <c r="H144" s="249">
        <v>-119.196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178</v>
      </c>
      <c r="AU144" s="255" t="s">
        <v>79</v>
      </c>
      <c r="AV144" s="14" t="s">
        <v>79</v>
      </c>
      <c r="AW144" s="14" t="s">
        <v>32</v>
      </c>
      <c r="AX144" s="14" t="s">
        <v>70</v>
      </c>
      <c r="AY144" s="255" t="s">
        <v>167</v>
      </c>
    </row>
    <row r="145" s="16" customFormat="1">
      <c r="A145" s="16"/>
      <c r="B145" s="286"/>
      <c r="C145" s="287"/>
      <c r="D145" s="236" t="s">
        <v>178</v>
      </c>
      <c r="E145" s="288" t="s">
        <v>19</v>
      </c>
      <c r="F145" s="289" t="s">
        <v>542</v>
      </c>
      <c r="G145" s="287"/>
      <c r="H145" s="290">
        <v>-119.196</v>
      </c>
      <c r="I145" s="291"/>
      <c r="J145" s="287"/>
      <c r="K145" s="287"/>
      <c r="L145" s="292"/>
      <c r="M145" s="293"/>
      <c r="N145" s="294"/>
      <c r="O145" s="294"/>
      <c r="P145" s="294"/>
      <c r="Q145" s="294"/>
      <c r="R145" s="294"/>
      <c r="S145" s="294"/>
      <c r="T145" s="29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96" t="s">
        <v>178</v>
      </c>
      <c r="AU145" s="296" t="s">
        <v>79</v>
      </c>
      <c r="AV145" s="16" t="s">
        <v>90</v>
      </c>
      <c r="AW145" s="16" t="s">
        <v>32</v>
      </c>
      <c r="AX145" s="16" t="s">
        <v>70</v>
      </c>
      <c r="AY145" s="296" t="s">
        <v>167</v>
      </c>
    </row>
    <row r="146" s="15" customFormat="1">
      <c r="A146" s="15"/>
      <c r="B146" s="256"/>
      <c r="C146" s="257"/>
      <c r="D146" s="236" t="s">
        <v>178</v>
      </c>
      <c r="E146" s="258" t="s">
        <v>19</v>
      </c>
      <c r="F146" s="259" t="s">
        <v>181</v>
      </c>
      <c r="G146" s="257"/>
      <c r="H146" s="260">
        <v>84.693000000000012</v>
      </c>
      <c r="I146" s="261"/>
      <c r="J146" s="257"/>
      <c r="K146" s="257"/>
      <c r="L146" s="262"/>
      <c r="M146" s="263"/>
      <c r="N146" s="264"/>
      <c r="O146" s="264"/>
      <c r="P146" s="264"/>
      <c r="Q146" s="264"/>
      <c r="R146" s="264"/>
      <c r="S146" s="264"/>
      <c r="T146" s="26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6" t="s">
        <v>178</v>
      </c>
      <c r="AU146" s="266" t="s">
        <v>79</v>
      </c>
      <c r="AV146" s="15" t="s">
        <v>174</v>
      </c>
      <c r="AW146" s="15" t="s">
        <v>32</v>
      </c>
      <c r="AX146" s="15" t="s">
        <v>77</v>
      </c>
      <c r="AY146" s="266" t="s">
        <v>167</v>
      </c>
    </row>
    <row r="147" s="2" customFormat="1" ht="24.15" customHeight="1">
      <c r="A147" s="41"/>
      <c r="B147" s="42"/>
      <c r="C147" s="216" t="s">
        <v>228</v>
      </c>
      <c r="D147" s="216" t="s">
        <v>169</v>
      </c>
      <c r="E147" s="217" t="s">
        <v>223</v>
      </c>
      <c r="F147" s="218" t="s">
        <v>224</v>
      </c>
      <c r="G147" s="219" t="s">
        <v>191</v>
      </c>
      <c r="H147" s="220">
        <v>119.196</v>
      </c>
      <c r="I147" s="221"/>
      <c r="J147" s="222">
        <f>ROUND(I147*H147,2)</f>
        <v>0</v>
      </c>
      <c r="K147" s="218" t="s">
        <v>173</v>
      </c>
      <c r="L147" s="47"/>
      <c r="M147" s="223" t="s">
        <v>19</v>
      </c>
      <c r="N147" s="224" t="s">
        <v>41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174</v>
      </c>
      <c r="AT147" s="227" t="s">
        <v>169</v>
      </c>
      <c r="AU147" s="227" t="s">
        <v>79</v>
      </c>
      <c r="AY147" s="20" t="s">
        <v>167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77</v>
      </c>
      <c r="BK147" s="228">
        <f>ROUND(I147*H147,2)</f>
        <v>0</v>
      </c>
      <c r="BL147" s="20" t="s">
        <v>174</v>
      </c>
      <c r="BM147" s="227" t="s">
        <v>545</v>
      </c>
    </row>
    <row r="148" s="2" customFormat="1">
      <c r="A148" s="41"/>
      <c r="B148" s="42"/>
      <c r="C148" s="43"/>
      <c r="D148" s="229" t="s">
        <v>176</v>
      </c>
      <c r="E148" s="43"/>
      <c r="F148" s="230" t="s">
        <v>226</v>
      </c>
      <c r="G148" s="43"/>
      <c r="H148" s="43"/>
      <c r="I148" s="231"/>
      <c r="J148" s="43"/>
      <c r="K148" s="43"/>
      <c r="L148" s="47"/>
      <c r="M148" s="232"/>
      <c r="N148" s="233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176</v>
      </c>
      <c r="AU148" s="20" t="s">
        <v>79</v>
      </c>
    </row>
    <row r="149" s="13" customFormat="1">
      <c r="A149" s="13"/>
      <c r="B149" s="234"/>
      <c r="C149" s="235"/>
      <c r="D149" s="236" t="s">
        <v>178</v>
      </c>
      <c r="E149" s="237" t="s">
        <v>19</v>
      </c>
      <c r="F149" s="238" t="s">
        <v>227</v>
      </c>
      <c r="G149" s="235"/>
      <c r="H149" s="237" t="s">
        <v>19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178</v>
      </c>
      <c r="AU149" s="244" t="s">
        <v>79</v>
      </c>
      <c r="AV149" s="13" t="s">
        <v>77</v>
      </c>
      <c r="AW149" s="13" t="s">
        <v>32</v>
      </c>
      <c r="AX149" s="13" t="s">
        <v>70</v>
      </c>
      <c r="AY149" s="244" t="s">
        <v>167</v>
      </c>
    </row>
    <row r="150" s="14" customFormat="1">
      <c r="A150" s="14"/>
      <c r="B150" s="245"/>
      <c r="C150" s="246"/>
      <c r="D150" s="236" t="s">
        <v>178</v>
      </c>
      <c r="E150" s="247" t="s">
        <v>19</v>
      </c>
      <c r="F150" s="248" t="s">
        <v>776</v>
      </c>
      <c r="G150" s="246"/>
      <c r="H150" s="249">
        <v>119.196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178</v>
      </c>
      <c r="AU150" s="255" t="s">
        <v>79</v>
      </c>
      <c r="AV150" s="14" t="s">
        <v>79</v>
      </c>
      <c r="AW150" s="14" t="s">
        <v>32</v>
      </c>
      <c r="AX150" s="14" t="s">
        <v>70</v>
      </c>
      <c r="AY150" s="255" t="s">
        <v>167</v>
      </c>
    </row>
    <row r="151" s="15" customFormat="1">
      <c r="A151" s="15"/>
      <c r="B151" s="256"/>
      <c r="C151" s="257"/>
      <c r="D151" s="236" t="s">
        <v>178</v>
      </c>
      <c r="E151" s="258" t="s">
        <v>19</v>
      </c>
      <c r="F151" s="259" t="s">
        <v>181</v>
      </c>
      <c r="G151" s="257"/>
      <c r="H151" s="260">
        <v>119.196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6" t="s">
        <v>178</v>
      </c>
      <c r="AU151" s="266" t="s">
        <v>79</v>
      </c>
      <c r="AV151" s="15" t="s">
        <v>174</v>
      </c>
      <c r="AW151" s="15" t="s">
        <v>32</v>
      </c>
      <c r="AX151" s="15" t="s">
        <v>77</v>
      </c>
      <c r="AY151" s="266" t="s">
        <v>167</v>
      </c>
    </row>
    <row r="152" s="2" customFormat="1" ht="24.15" customHeight="1">
      <c r="A152" s="41"/>
      <c r="B152" s="42"/>
      <c r="C152" s="216" t="s">
        <v>234</v>
      </c>
      <c r="D152" s="216" t="s">
        <v>169</v>
      </c>
      <c r="E152" s="217" t="s">
        <v>546</v>
      </c>
      <c r="F152" s="218" t="s">
        <v>547</v>
      </c>
      <c r="G152" s="219" t="s">
        <v>318</v>
      </c>
      <c r="H152" s="220">
        <v>169.386</v>
      </c>
      <c r="I152" s="221"/>
      <c r="J152" s="222">
        <f>ROUND(I152*H152,2)</f>
        <v>0</v>
      </c>
      <c r="K152" s="218" t="s">
        <v>173</v>
      </c>
      <c r="L152" s="47"/>
      <c r="M152" s="223" t="s">
        <v>19</v>
      </c>
      <c r="N152" s="224" t="s">
        <v>41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174</v>
      </c>
      <c r="AT152" s="227" t="s">
        <v>169</v>
      </c>
      <c r="AU152" s="227" t="s">
        <v>79</v>
      </c>
      <c r="AY152" s="20" t="s">
        <v>167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77</v>
      </c>
      <c r="BK152" s="228">
        <f>ROUND(I152*H152,2)</f>
        <v>0</v>
      </c>
      <c r="BL152" s="20" t="s">
        <v>174</v>
      </c>
      <c r="BM152" s="227" t="s">
        <v>548</v>
      </c>
    </row>
    <row r="153" s="2" customFormat="1">
      <c r="A153" s="41"/>
      <c r="B153" s="42"/>
      <c r="C153" s="43"/>
      <c r="D153" s="229" t="s">
        <v>176</v>
      </c>
      <c r="E153" s="43"/>
      <c r="F153" s="230" t="s">
        <v>549</v>
      </c>
      <c r="G153" s="43"/>
      <c r="H153" s="43"/>
      <c r="I153" s="231"/>
      <c r="J153" s="43"/>
      <c r="K153" s="43"/>
      <c r="L153" s="47"/>
      <c r="M153" s="232"/>
      <c r="N153" s="233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176</v>
      </c>
      <c r="AU153" s="20" t="s">
        <v>79</v>
      </c>
    </row>
    <row r="154" s="13" customFormat="1">
      <c r="A154" s="13"/>
      <c r="B154" s="234"/>
      <c r="C154" s="235"/>
      <c r="D154" s="236" t="s">
        <v>178</v>
      </c>
      <c r="E154" s="237" t="s">
        <v>19</v>
      </c>
      <c r="F154" s="238" t="s">
        <v>541</v>
      </c>
      <c r="G154" s="235"/>
      <c r="H154" s="237" t="s">
        <v>19</v>
      </c>
      <c r="I154" s="239"/>
      <c r="J154" s="235"/>
      <c r="K154" s="235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178</v>
      </c>
      <c r="AU154" s="244" t="s">
        <v>79</v>
      </c>
      <c r="AV154" s="13" t="s">
        <v>77</v>
      </c>
      <c r="AW154" s="13" t="s">
        <v>32</v>
      </c>
      <c r="AX154" s="13" t="s">
        <v>70</v>
      </c>
      <c r="AY154" s="244" t="s">
        <v>167</v>
      </c>
    </row>
    <row r="155" s="14" customFormat="1">
      <c r="A155" s="14"/>
      <c r="B155" s="245"/>
      <c r="C155" s="246"/>
      <c r="D155" s="236" t="s">
        <v>178</v>
      </c>
      <c r="E155" s="247" t="s">
        <v>19</v>
      </c>
      <c r="F155" s="248" t="s">
        <v>771</v>
      </c>
      <c r="G155" s="246"/>
      <c r="H155" s="249">
        <v>243.35900000000001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178</v>
      </c>
      <c r="AU155" s="255" t="s">
        <v>79</v>
      </c>
      <c r="AV155" s="14" t="s">
        <v>79</v>
      </c>
      <c r="AW155" s="14" t="s">
        <v>32</v>
      </c>
      <c r="AX155" s="14" t="s">
        <v>70</v>
      </c>
      <c r="AY155" s="255" t="s">
        <v>167</v>
      </c>
    </row>
    <row r="156" s="13" customFormat="1">
      <c r="A156" s="13"/>
      <c r="B156" s="234"/>
      <c r="C156" s="235"/>
      <c r="D156" s="236" t="s">
        <v>178</v>
      </c>
      <c r="E156" s="237" t="s">
        <v>19</v>
      </c>
      <c r="F156" s="238" t="s">
        <v>195</v>
      </c>
      <c r="G156" s="235"/>
      <c r="H156" s="237" t="s">
        <v>19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178</v>
      </c>
      <c r="AU156" s="244" t="s">
        <v>79</v>
      </c>
      <c r="AV156" s="13" t="s">
        <v>77</v>
      </c>
      <c r="AW156" s="13" t="s">
        <v>32</v>
      </c>
      <c r="AX156" s="13" t="s">
        <v>70</v>
      </c>
      <c r="AY156" s="244" t="s">
        <v>167</v>
      </c>
    </row>
    <row r="157" s="14" customFormat="1">
      <c r="A157" s="14"/>
      <c r="B157" s="245"/>
      <c r="C157" s="246"/>
      <c r="D157" s="236" t="s">
        <v>178</v>
      </c>
      <c r="E157" s="247" t="s">
        <v>19</v>
      </c>
      <c r="F157" s="248" t="s">
        <v>772</v>
      </c>
      <c r="G157" s="246"/>
      <c r="H157" s="249">
        <v>-19.866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178</v>
      </c>
      <c r="AU157" s="255" t="s">
        <v>79</v>
      </c>
      <c r="AV157" s="14" t="s">
        <v>79</v>
      </c>
      <c r="AW157" s="14" t="s">
        <v>32</v>
      </c>
      <c r="AX157" s="14" t="s">
        <v>70</v>
      </c>
      <c r="AY157" s="255" t="s">
        <v>167</v>
      </c>
    </row>
    <row r="158" s="14" customFormat="1">
      <c r="A158" s="14"/>
      <c r="B158" s="245"/>
      <c r="C158" s="246"/>
      <c r="D158" s="236" t="s">
        <v>178</v>
      </c>
      <c r="E158" s="247" t="s">
        <v>19</v>
      </c>
      <c r="F158" s="248" t="s">
        <v>773</v>
      </c>
      <c r="G158" s="246"/>
      <c r="H158" s="249">
        <v>-19.603999999999999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178</v>
      </c>
      <c r="AU158" s="255" t="s">
        <v>79</v>
      </c>
      <c r="AV158" s="14" t="s">
        <v>79</v>
      </c>
      <c r="AW158" s="14" t="s">
        <v>32</v>
      </c>
      <c r="AX158" s="14" t="s">
        <v>70</v>
      </c>
      <c r="AY158" s="255" t="s">
        <v>167</v>
      </c>
    </row>
    <row r="159" s="16" customFormat="1">
      <c r="A159" s="16"/>
      <c r="B159" s="286"/>
      <c r="C159" s="287"/>
      <c r="D159" s="236" t="s">
        <v>178</v>
      </c>
      <c r="E159" s="288" t="s">
        <v>19</v>
      </c>
      <c r="F159" s="289" t="s">
        <v>542</v>
      </c>
      <c r="G159" s="287"/>
      <c r="H159" s="290">
        <v>203.88900000000001</v>
      </c>
      <c r="I159" s="291"/>
      <c r="J159" s="287"/>
      <c r="K159" s="287"/>
      <c r="L159" s="292"/>
      <c r="M159" s="293"/>
      <c r="N159" s="294"/>
      <c r="O159" s="294"/>
      <c r="P159" s="294"/>
      <c r="Q159" s="294"/>
      <c r="R159" s="294"/>
      <c r="S159" s="294"/>
      <c r="T159" s="29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96" t="s">
        <v>178</v>
      </c>
      <c r="AU159" s="296" t="s">
        <v>79</v>
      </c>
      <c r="AV159" s="16" t="s">
        <v>90</v>
      </c>
      <c r="AW159" s="16" t="s">
        <v>32</v>
      </c>
      <c r="AX159" s="16" t="s">
        <v>70</v>
      </c>
      <c r="AY159" s="296" t="s">
        <v>167</v>
      </c>
    </row>
    <row r="160" s="14" customFormat="1">
      <c r="A160" s="14"/>
      <c r="B160" s="245"/>
      <c r="C160" s="246"/>
      <c r="D160" s="236" t="s">
        <v>178</v>
      </c>
      <c r="E160" s="247" t="s">
        <v>19</v>
      </c>
      <c r="F160" s="248" t="s">
        <v>777</v>
      </c>
      <c r="G160" s="246"/>
      <c r="H160" s="249">
        <v>-119.196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178</v>
      </c>
      <c r="AU160" s="255" t="s">
        <v>79</v>
      </c>
      <c r="AV160" s="14" t="s">
        <v>79</v>
      </c>
      <c r="AW160" s="14" t="s">
        <v>32</v>
      </c>
      <c r="AX160" s="14" t="s">
        <v>70</v>
      </c>
      <c r="AY160" s="255" t="s">
        <v>167</v>
      </c>
    </row>
    <row r="161" s="16" customFormat="1">
      <c r="A161" s="16"/>
      <c r="B161" s="286"/>
      <c r="C161" s="287"/>
      <c r="D161" s="236" t="s">
        <v>178</v>
      </c>
      <c r="E161" s="288" t="s">
        <v>19</v>
      </c>
      <c r="F161" s="289" t="s">
        <v>542</v>
      </c>
      <c r="G161" s="287"/>
      <c r="H161" s="290">
        <v>-119.196</v>
      </c>
      <c r="I161" s="291"/>
      <c r="J161" s="287"/>
      <c r="K161" s="287"/>
      <c r="L161" s="292"/>
      <c r="M161" s="293"/>
      <c r="N161" s="294"/>
      <c r="O161" s="294"/>
      <c r="P161" s="294"/>
      <c r="Q161" s="294"/>
      <c r="R161" s="294"/>
      <c r="S161" s="294"/>
      <c r="T161" s="29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96" t="s">
        <v>178</v>
      </c>
      <c r="AU161" s="296" t="s">
        <v>79</v>
      </c>
      <c r="AV161" s="16" t="s">
        <v>90</v>
      </c>
      <c r="AW161" s="16" t="s">
        <v>32</v>
      </c>
      <c r="AX161" s="16" t="s">
        <v>70</v>
      </c>
      <c r="AY161" s="296" t="s">
        <v>167</v>
      </c>
    </row>
    <row r="162" s="15" customFormat="1">
      <c r="A162" s="15"/>
      <c r="B162" s="256"/>
      <c r="C162" s="257"/>
      <c r="D162" s="236" t="s">
        <v>178</v>
      </c>
      <c r="E162" s="258" t="s">
        <v>19</v>
      </c>
      <c r="F162" s="259" t="s">
        <v>181</v>
      </c>
      <c r="G162" s="257"/>
      <c r="H162" s="260">
        <v>84.693000000000012</v>
      </c>
      <c r="I162" s="261"/>
      <c r="J162" s="257"/>
      <c r="K162" s="257"/>
      <c r="L162" s="262"/>
      <c r="M162" s="263"/>
      <c r="N162" s="264"/>
      <c r="O162" s="264"/>
      <c r="P162" s="264"/>
      <c r="Q162" s="264"/>
      <c r="R162" s="264"/>
      <c r="S162" s="264"/>
      <c r="T162" s="26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6" t="s">
        <v>178</v>
      </c>
      <c r="AU162" s="266" t="s">
        <v>79</v>
      </c>
      <c r="AV162" s="15" t="s">
        <v>174</v>
      </c>
      <c r="AW162" s="15" t="s">
        <v>32</v>
      </c>
      <c r="AX162" s="15" t="s">
        <v>77</v>
      </c>
      <c r="AY162" s="266" t="s">
        <v>167</v>
      </c>
    </row>
    <row r="163" s="14" customFormat="1">
      <c r="A163" s="14"/>
      <c r="B163" s="245"/>
      <c r="C163" s="246"/>
      <c r="D163" s="236" t="s">
        <v>178</v>
      </c>
      <c r="E163" s="246"/>
      <c r="F163" s="248" t="s">
        <v>778</v>
      </c>
      <c r="G163" s="246"/>
      <c r="H163" s="249">
        <v>169.386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178</v>
      </c>
      <c r="AU163" s="255" t="s">
        <v>79</v>
      </c>
      <c r="AV163" s="14" t="s">
        <v>79</v>
      </c>
      <c r="AW163" s="14" t="s">
        <v>4</v>
      </c>
      <c r="AX163" s="14" t="s">
        <v>77</v>
      </c>
      <c r="AY163" s="255" t="s">
        <v>167</v>
      </c>
    </row>
    <row r="164" s="2" customFormat="1" ht="24.15" customHeight="1">
      <c r="A164" s="41"/>
      <c r="B164" s="42"/>
      <c r="C164" s="216" t="s">
        <v>240</v>
      </c>
      <c r="D164" s="216" t="s">
        <v>169</v>
      </c>
      <c r="E164" s="217" t="s">
        <v>229</v>
      </c>
      <c r="F164" s="218" t="s">
        <v>230</v>
      </c>
      <c r="G164" s="219" t="s">
        <v>191</v>
      </c>
      <c r="H164" s="220">
        <v>119.196</v>
      </c>
      <c r="I164" s="221"/>
      <c r="J164" s="222">
        <f>ROUND(I164*H164,2)</f>
        <v>0</v>
      </c>
      <c r="K164" s="218" t="s">
        <v>173</v>
      </c>
      <c r="L164" s="47"/>
      <c r="M164" s="223" t="s">
        <v>19</v>
      </c>
      <c r="N164" s="224" t="s">
        <v>41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174</v>
      </c>
      <c r="AT164" s="227" t="s">
        <v>169</v>
      </c>
      <c r="AU164" s="227" t="s">
        <v>79</v>
      </c>
      <c r="AY164" s="20" t="s">
        <v>167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77</v>
      </c>
      <c r="BK164" s="228">
        <f>ROUND(I164*H164,2)</f>
        <v>0</v>
      </c>
      <c r="BL164" s="20" t="s">
        <v>174</v>
      </c>
      <c r="BM164" s="227" t="s">
        <v>551</v>
      </c>
    </row>
    <row r="165" s="2" customFormat="1">
      <c r="A165" s="41"/>
      <c r="B165" s="42"/>
      <c r="C165" s="43"/>
      <c r="D165" s="229" t="s">
        <v>176</v>
      </c>
      <c r="E165" s="43"/>
      <c r="F165" s="230" t="s">
        <v>232</v>
      </c>
      <c r="G165" s="43"/>
      <c r="H165" s="43"/>
      <c r="I165" s="231"/>
      <c r="J165" s="43"/>
      <c r="K165" s="43"/>
      <c r="L165" s="47"/>
      <c r="M165" s="232"/>
      <c r="N165" s="233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176</v>
      </c>
      <c r="AU165" s="20" t="s">
        <v>79</v>
      </c>
    </row>
    <row r="166" s="13" customFormat="1">
      <c r="A166" s="13"/>
      <c r="B166" s="234"/>
      <c r="C166" s="235"/>
      <c r="D166" s="236" t="s">
        <v>178</v>
      </c>
      <c r="E166" s="237" t="s">
        <v>19</v>
      </c>
      <c r="F166" s="238" t="s">
        <v>233</v>
      </c>
      <c r="G166" s="235"/>
      <c r="H166" s="237" t="s">
        <v>19</v>
      </c>
      <c r="I166" s="239"/>
      <c r="J166" s="235"/>
      <c r="K166" s="235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178</v>
      </c>
      <c r="AU166" s="244" t="s">
        <v>79</v>
      </c>
      <c r="AV166" s="13" t="s">
        <v>77</v>
      </c>
      <c r="AW166" s="13" t="s">
        <v>32</v>
      </c>
      <c r="AX166" s="13" t="s">
        <v>70</v>
      </c>
      <c r="AY166" s="244" t="s">
        <v>167</v>
      </c>
    </row>
    <row r="167" s="14" customFormat="1">
      <c r="A167" s="14"/>
      <c r="B167" s="245"/>
      <c r="C167" s="246"/>
      <c r="D167" s="236" t="s">
        <v>178</v>
      </c>
      <c r="E167" s="247" t="s">
        <v>19</v>
      </c>
      <c r="F167" s="248" t="s">
        <v>776</v>
      </c>
      <c r="G167" s="246"/>
      <c r="H167" s="249">
        <v>119.196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178</v>
      </c>
      <c r="AU167" s="255" t="s">
        <v>79</v>
      </c>
      <c r="AV167" s="14" t="s">
        <v>79</v>
      </c>
      <c r="AW167" s="14" t="s">
        <v>32</v>
      </c>
      <c r="AX167" s="14" t="s">
        <v>70</v>
      </c>
      <c r="AY167" s="255" t="s">
        <v>167</v>
      </c>
    </row>
    <row r="168" s="15" customFormat="1">
      <c r="A168" s="15"/>
      <c r="B168" s="256"/>
      <c r="C168" s="257"/>
      <c r="D168" s="236" t="s">
        <v>178</v>
      </c>
      <c r="E168" s="258" t="s">
        <v>19</v>
      </c>
      <c r="F168" s="259" t="s">
        <v>181</v>
      </c>
      <c r="G168" s="257"/>
      <c r="H168" s="260">
        <v>119.196</v>
      </c>
      <c r="I168" s="261"/>
      <c r="J168" s="257"/>
      <c r="K168" s="257"/>
      <c r="L168" s="262"/>
      <c r="M168" s="263"/>
      <c r="N168" s="264"/>
      <c r="O168" s="264"/>
      <c r="P168" s="264"/>
      <c r="Q168" s="264"/>
      <c r="R168" s="264"/>
      <c r="S168" s="264"/>
      <c r="T168" s="26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6" t="s">
        <v>178</v>
      </c>
      <c r="AU168" s="266" t="s">
        <v>79</v>
      </c>
      <c r="AV168" s="15" t="s">
        <v>174</v>
      </c>
      <c r="AW168" s="15" t="s">
        <v>32</v>
      </c>
      <c r="AX168" s="15" t="s">
        <v>77</v>
      </c>
      <c r="AY168" s="266" t="s">
        <v>167</v>
      </c>
    </row>
    <row r="169" s="2" customFormat="1" ht="24.15" customHeight="1">
      <c r="A169" s="41"/>
      <c r="B169" s="42"/>
      <c r="C169" s="216" t="s">
        <v>8</v>
      </c>
      <c r="D169" s="216" t="s">
        <v>169</v>
      </c>
      <c r="E169" s="217" t="s">
        <v>235</v>
      </c>
      <c r="F169" s="218" t="s">
        <v>236</v>
      </c>
      <c r="G169" s="219" t="s">
        <v>191</v>
      </c>
      <c r="H169" s="220">
        <v>119.196</v>
      </c>
      <c r="I169" s="221"/>
      <c r="J169" s="222">
        <f>ROUND(I169*H169,2)</f>
        <v>0</v>
      </c>
      <c r="K169" s="218" t="s">
        <v>173</v>
      </c>
      <c r="L169" s="47"/>
      <c r="M169" s="223" t="s">
        <v>19</v>
      </c>
      <c r="N169" s="224" t="s">
        <v>41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174</v>
      </c>
      <c r="AT169" s="227" t="s">
        <v>169</v>
      </c>
      <c r="AU169" s="227" t="s">
        <v>79</v>
      </c>
      <c r="AY169" s="20" t="s">
        <v>167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77</v>
      </c>
      <c r="BK169" s="228">
        <f>ROUND(I169*H169,2)</f>
        <v>0</v>
      </c>
      <c r="BL169" s="20" t="s">
        <v>174</v>
      </c>
      <c r="BM169" s="227" t="s">
        <v>559</v>
      </c>
    </row>
    <row r="170" s="2" customFormat="1">
      <c r="A170" s="41"/>
      <c r="B170" s="42"/>
      <c r="C170" s="43"/>
      <c r="D170" s="229" t="s">
        <v>176</v>
      </c>
      <c r="E170" s="43"/>
      <c r="F170" s="230" t="s">
        <v>238</v>
      </c>
      <c r="G170" s="43"/>
      <c r="H170" s="43"/>
      <c r="I170" s="231"/>
      <c r="J170" s="43"/>
      <c r="K170" s="43"/>
      <c r="L170" s="47"/>
      <c r="M170" s="232"/>
      <c r="N170" s="233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176</v>
      </c>
      <c r="AU170" s="20" t="s">
        <v>79</v>
      </c>
    </row>
    <row r="171" s="13" customFormat="1">
      <c r="A171" s="13"/>
      <c r="B171" s="234"/>
      <c r="C171" s="235"/>
      <c r="D171" s="236" t="s">
        <v>178</v>
      </c>
      <c r="E171" s="237" t="s">
        <v>19</v>
      </c>
      <c r="F171" s="238" t="s">
        <v>239</v>
      </c>
      <c r="G171" s="235"/>
      <c r="H171" s="237" t="s">
        <v>19</v>
      </c>
      <c r="I171" s="239"/>
      <c r="J171" s="235"/>
      <c r="K171" s="235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178</v>
      </c>
      <c r="AU171" s="244" t="s">
        <v>79</v>
      </c>
      <c r="AV171" s="13" t="s">
        <v>77</v>
      </c>
      <c r="AW171" s="13" t="s">
        <v>32</v>
      </c>
      <c r="AX171" s="13" t="s">
        <v>70</v>
      </c>
      <c r="AY171" s="244" t="s">
        <v>167</v>
      </c>
    </row>
    <row r="172" s="14" customFormat="1">
      <c r="A172" s="14"/>
      <c r="B172" s="245"/>
      <c r="C172" s="246"/>
      <c r="D172" s="236" t="s">
        <v>178</v>
      </c>
      <c r="E172" s="247" t="s">
        <v>19</v>
      </c>
      <c r="F172" s="248" t="s">
        <v>771</v>
      </c>
      <c r="G172" s="246"/>
      <c r="H172" s="249">
        <v>243.35900000000001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178</v>
      </c>
      <c r="AU172" s="255" t="s">
        <v>79</v>
      </c>
      <c r="AV172" s="14" t="s">
        <v>79</v>
      </c>
      <c r="AW172" s="14" t="s">
        <v>32</v>
      </c>
      <c r="AX172" s="14" t="s">
        <v>70</v>
      </c>
      <c r="AY172" s="255" t="s">
        <v>167</v>
      </c>
    </row>
    <row r="173" s="13" customFormat="1">
      <c r="A173" s="13"/>
      <c r="B173" s="234"/>
      <c r="C173" s="235"/>
      <c r="D173" s="236" t="s">
        <v>178</v>
      </c>
      <c r="E173" s="237" t="s">
        <v>19</v>
      </c>
      <c r="F173" s="238" t="s">
        <v>195</v>
      </c>
      <c r="G173" s="235"/>
      <c r="H173" s="237" t="s">
        <v>19</v>
      </c>
      <c r="I173" s="239"/>
      <c r="J173" s="235"/>
      <c r="K173" s="235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178</v>
      </c>
      <c r="AU173" s="244" t="s">
        <v>79</v>
      </c>
      <c r="AV173" s="13" t="s">
        <v>77</v>
      </c>
      <c r="AW173" s="13" t="s">
        <v>32</v>
      </c>
      <c r="AX173" s="13" t="s">
        <v>70</v>
      </c>
      <c r="AY173" s="244" t="s">
        <v>167</v>
      </c>
    </row>
    <row r="174" s="14" customFormat="1">
      <c r="A174" s="14"/>
      <c r="B174" s="245"/>
      <c r="C174" s="246"/>
      <c r="D174" s="236" t="s">
        <v>178</v>
      </c>
      <c r="E174" s="247" t="s">
        <v>19</v>
      </c>
      <c r="F174" s="248" t="s">
        <v>772</v>
      </c>
      <c r="G174" s="246"/>
      <c r="H174" s="249">
        <v>-19.866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178</v>
      </c>
      <c r="AU174" s="255" t="s">
        <v>79</v>
      </c>
      <c r="AV174" s="14" t="s">
        <v>79</v>
      </c>
      <c r="AW174" s="14" t="s">
        <v>32</v>
      </c>
      <c r="AX174" s="14" t="s">
        <v>70</v>
      </c>
      <c r="AY174" s="255" t="s">
        <v>167</v>
      </c>
    </row>
    <row r="175" s="16" customFormat="1">
      <c r="A175" s="16"/>
      <c r="B175" s="286"/>
      <c r="C175" s="287"/>
      <c r="D175" s="236" t="s">
        <v>178</v>
      </c>
      <c r="E175" s="288" t="s">
        <v>19</v>
      </c>
      <c r="F175" s="289" t="s">
        <v>542</v>
      </c>
      <c r="G175" s="287"/>
      <c r="H175" s="290">
        <v>223.493</v>
      </c>
      <c r="I175" s="291"/>
      <c r="J175" s="287"/>
      <c r="K175" s="287"/>
      <c r="L175" s="292"/>
      <c r="M175" s="293"/>
      <c r="N175" s="294"/>
      <c r="O175" s="294"/>
      <c r="P175" s="294"/>
      <c r="Q175" s="294"/>
      <c r="R175" s="294"/>
      <c r="S175" s="294"/>
      <c r="T175" s="29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96" t="s">
        <v>178</v>
      </c>
      <c r="AU175" s="296" t="s">
        <v>79</v>
      </c>
      <c r="AV175" s="16" t="s">
        <v>90</v>
      </c>
      <c r="AW175" s="16" t="s">
        <v>32</v>
      </c>
      <c r="AX175" s="16" t="s">
        <v>70</v>
      </c>
      <c r="AY175" s="296" t="s">
        <v>167</v>
      </c>
    </row>
    <row r="176" s="13" customFormat="1">
      <c r="A176" s="13"/>
      <c r="B176" s="234"/>
      <c r="C176" s="235"/>
      <c r="D176" s="236" t="s">
        <v>178</v>
      </c>
      <c r="E176" s="237" t="s">
        <v>19</v>
      </c>
      <c r="F176" s="238" t="s">
        <v>560</v>
      </c>
      <c r="G176" s="235"/>
      <c r="H176" s="237" t="s">
        <v>19</v>
      </c>
      <c r="I176" s="239"/>
      <c r="J176" s="235"/>
      <c r="K176" s="235"/>
      <c r="L176" s="240"/>
      <c r="M176" s="241"/>
      <c r="N176" s="242"/>
      <c r="O176" s="242"/>
      <c r="P176" s="242"/>
      <c r="Q176" s="242"/>
      <c r="R176" s="242"/>
      <c r="S176" s="242"/>
      <c r="T176" s="24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4" t="s">
        <v>178</v>
      </c>
      <c r="AU176" s="244" t="s">
        <v>79</v>
      </c>
      <c r="AV176" s="13" t="s">
        <v>77</v>
      </c>
      <c r="AW176" s="13" t="s">
        <v>32</v>
      </c>
      <c r="AX176" s="13" t="s">
        <v>70</v>
      </c>
      <c r="AY176" s="244" t="s">
        <v>167</v>
      </c>
    </row>
    <row r="177" s="14" customFormat="1">
      <c r="A177" s="14"/>
      <c r="B177" s="245"/>
      <c r="C177" s="246"/>
      <c r="D177" s="236" t="s">
        <v>178</v>
      </c>
      <c r="E177" s="247" t="s">
        <v>19</v>
      </c>
      <c r="F177" s="248" t="s">
        <v>779</v>
      </c>
      <c r="G177" s="246"/>
      <c r="H177" s="249">
        <v>-104.297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5" t="s">
        <v>178</v>
      </c>
      <c r="AU177" s="255" t="s">
        <v>79</v>
      </c>
      <c r="AV177" s="14" t="s">
        <v>79</v>
      </c>
      <c r="AW177" s="14" t="s">
        <v>32</v>
      </c>
      <c r="AX177" s="14" t="s">
        <v>70</v>
      </c>
      <c r="AY177" s="255" t="s">
        <v>167</v>
      </c>
    </row>
    <row r="178" s="16" customFormat="1">
      <c r="A178" s="16"/>
      <c r="B178" s="286"/>
      <c r="C178" s="287"/>
      <c r="D178" s="236" t="s">
        <v>178</v>
      </c>
      <c r="E178" s="288" t="s">
        <v>19</v>
      </c>
      <c r="F178" s="289" t="s">
        <v>542</v>
      </c>
      <c r="G178" s="287"/>
      <c r="H178" s="290">
        <v>-104.297</v>
      </c>
      <c r="I178" s="291"/>
      <c r="J178" s="287"/>
      <c r="K178" s="287"/>
      <c r="L178" s="292"/>
      <c r="M178" s="293"/>
      <c r="N178" s="294"/>
      <c r="O178" s="294"/>
      <c r="P178" s="294"/>
      <c r="Q178" s="294"/>
      <c r="R178" s="294"/>
      <c r="S178" s="294"/>
      <c r="T178" s="29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96" t="s">
        <v>178</v>
      </c>
      <c r="AU178" s="296" t="s">
        <v>79</v>
      </c>
      <c r="AV178" s="16" t="s">
        <v>90</v>
      </c>
      <c r="AW178" s="16" t="s">
        <v>32</v>
      </c>
      <c r="AX178" s="16" t="s">
        <v>70</v>
      </c>
      <c r="AY178" s="296" t="s">
        <v>167</v>
      </c>
    </row>
    <row r="179" s="15" customFormat="1">
      <c r="A179" s="15"/>
      <c r="B179" s="256"/>
      <c r="C179" s="257"/>
      <c r="D179" s="236" t="s">
        <v>178</v>
      </c>
      <c r="E179" s="258" t="s">
        <v>19</v>
      </c>
      <c r="F179" s="259" t="s">
        <v>181</v>
      </c>
      <c r="G179" s="257"/>
      <c r="H179" s="260">
        <v>119.196</v>
      </c>
      <c r="I179" s="261"/>
      <c r="J179" s="257"/>
      <c r="K179" s="257"/>
      <c r="L179" s="262"/>
      <c r="M179" s="263"/>
      <c r="N179" s="264"/>
      <c r="O179" s="264"/>
      <c r="P179" s="264"/>
      <c r="Q179" s="264"/>
      <c r="R179" s="264"/>
      <c r="S179" s="264"/>
      <c r="T179" s="26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6" t="s">
        <v>178</v>
      </c>
      <c r="AU179" s="266" t="s">
        <v>79</v>
      </c>
      <c r="AV179" s="15" t="s">
        <v>174</v>
      </c>
      <c r="AW179" s="15" t="s">
        <v>32</v>
      </c>
      <c r="AX179" s="15" t="s">
        <v>77</v>
      </c>
      <c r="AY179" s="266" t="s">
        <v>167</v>
      </c>
    </row>
    <row r="180" s="2" customFormat="1" ht="16.5" customHeight="1">
      <c r="A180" s="41"/>
      <c r="B180" s="42"/>
      <c r="C180" s="216" t="s">
        <v>249</v>
      </c>
      <c r="D180" s="216" t="s">
        <v>169</v>
      </c>
      <c r="E180" s="217" t="s">
        <v>241</v>
      </c>
      <c r="F180" s="218" t="s">
        <v>242</v>
      </c>
      <c r="G180" s="219" t="s">
        <v>191</v>
      </c>
      <c r="H180" s="220">
        <v>119.196</v>
      </c>
      <c r="I180" s="221"/>
      <c r="J180" s="222">
        <f>ROUND(I180*H180,2)</f>
        <v>0</v>
      </c>
      <c r="K180" s="218" t="s">
        <v>173</v>
      </c>
      <c r="L180" s="47"/>
      <c r="M180" s="223" t="s">
        <v>19</v>
      </c>
      <c r="N180" s="224" t="s">
        <v>41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174</v>
      </c>
      <c r="AT180" s="227" t="s">
        <v>169</v>
      </c>
      <c r="AU180" s="227" t="s">
        <v>79</v>
      </c>
      <c r="AY180" s="20" t="s">
        <v>167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77</v>
      </c>
      <c r="BK180" s="228">
        <f>ROUND(I180*H180,2)</f>
        <v>0</v>
      </c>
      <c r="BL180" s="20" t="s">
        <v>174</v>
      </c>
      <c r="BM180" s="227" t="s">
        <v>564</v>
      </c>
    </row>
    <row r="181" s="2" customFormat="1">
      <c r="A181" s="41"/>
      <c r="B181" s="42"/>
      <c r="C181" s="43"/>
      <c r="D181" s="229" t="s">
        <v>176</v>
      </c>
      <c r="E181" s="43"/>
      <c r="F181" s="230" t="s">
        <v>244</v>
      </c>
      <c r="G181" s="43"/>
      <c r="H181" s="43"/>
      <c r="I181" s="231"/>
      <c r="J181" s="43"/>
      <c r="K181" s="43"/>
      <c r="L181" s="47"/>
      <c r="M181" s="232"/>
      <c r="N181" s="233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176</v>
      </c>
      <c r="AU181" s="20" t="s">
        <v>79</v>
      </c>
    </row>
    <row r="182" s="2" customFormat="1" ht="37.8" customHeight="1">
      <c r="A182" s="41"/>
      <c r="B182" s="42"/>
      <c r="C182" s="216" t="s">
        <v>254</v>
      </c>
      <c r="D182" s="216" t="s">
        <v>169</v>
      </c>
      <c r="E182" s="217" t="s">
        <v>565</v>
      </c>
      <c r="F182" s="218" t="s">
        <v>566</v>
      </c>
      <c r="G182" s="219" t="s">
        <v>191</v>
      </c>
      <c r="H182" s="220">
        <v>76.022999999999996</v>
      </c>
      <c r="I182" s="221"/>
      <c r="J182" s="222">
        <f>ROUND(I182*H182,2)</f>
        <v>0</v>
      </c>
      <c r="K182" s="218" t="s">
        <v>173</v>
      </c>
      <c r="L182" s="47"/>
      <c r="M182" s="223" t="s">
        <v>19</v>
      </c>
      <c r="N182" s="224" t="s">
        <v>41</v>
      </c>
      <c r="O182" s="87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174</v>
      </c>
      <c r="AT182" s="227" t="s">
        <v>169</v>
      </c>
      <c r="AU182" s="227" t="s">
        <v>79</v>
      </c>
      <c r="AY182" s="20" t="s">
        <v>167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77</v>
      </c>
      <c r="BK182" s="228">
        <f>ROUND(I182*H182,2)</f>
        <v>0</v>
      </c>
      <c r="BL182" s="20" t="s">
        <v>174</v>
      </c>
      <c r="BM182" s="227" t="s">
        <v>567</v>
      </c>
    </row>
    <row r="183" s="2" customFormat="1">
      <c r="A183" s="41"/>
      <c r="B183" s="42"/>
      <c r="C183" s="43"/>
      <c r="D183" s="229" t="s">
        <v>176</v>
      </c>
      <c r="E183" s="43"/>
      <c r="F183" s="230" t="s">
        <v>568</v>
      </c>
      <c r="G183" s="43"/>
      <c r="H183" s="43"/>
      <c r="I183" s="231"/>
      <c r="J183" s="43"/>
      <c r="K183" s="43"/>
      <c r="L183" s="47"/>
      <c r="M183" s="232"/>
      <c r="N183" s="233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176</v>
      </c>
      <c r="AU183" s="20" t="s">
        <v>79</v>
      </c>
    </row>
    <row r="184" s="14" customFormat="1">
      <c r="A184" s="14"/>
      <c r="B184" s="245"/>
      <c r="C184" s="246"/>
      <c r="D184" s="236" t="s">
        <v>178</v>
      </c>
      <c r="E184" s="247" t="s">
        <v>19</v>
      </c>
      <c r="F184" s="248" t="s">
        <v>780</v>
      </c>
      <c r="G184" s="246"/>
      <c r="H184" s="249">
        <v>89.397000000000006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178</v>
      </c>
      <c r="AU184" s="255" t="s">
        <v>79</v>
      </c>
      <c r="AV184" s="14" t="s">
        <v>79</v>
      </c>
      <c r="AW184" s="14" t="s">
        <v>32</v>
      </c>
      <c r="AX184" s="14" t="s">
        <v>70</v>
      </c>
      <c r="AY184" s="255" t="s">
        <v>167</v>
      </c>
    </row>
    <row r="185" s="14" customFormat="1">
      <c r="A185" s="14"/>
      <c r="B185" s="245"/>
      <c r="C185" s="246"/>
      <c r="D185" s="236" t="s">
        <v>178</v>
      </c>
      <c r="E185" s="247" t="s">
        <v>19</v>
      </c>
      <c r="F185" s="248" t="s">
        <v>781</v>
      </c>
      <c r="G185" s="246"/>
      <c r="H185" s="249">
        <v>-13.374000000000001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178</v>
      </c>
      <c r="AU185" s="255" t="s">
        <v>79</v>
      </c>
      <c r="AV185" s="14" t="s">
        <v>79</v>
      </c>
      <c r="AW185" s="14" t="s">
        <v>32</v>
      </c>
      <c r="AX185" s="14" t="s">
        <v>70</v>
      </c>
      <c r="AY185" s="255" t="s">
        <v>167</v>
      </c>
    </row>
    <row r="186" s="15" customFormat="1">
      <c r="A186" s="15"/>
      <c r="B186" s="256"/>
      <c r="C186" s="257"/>
      <c r="D186" s="236" t="s">
        <v>178</v>
      </c>
      <c r="E186" s="258" t="s">
        <v>19</v>
      </c>
      <c r="F186" s="259" t="s">
        <v>181</v>
      </c>
      <c r="G186" s="257"/>
      <c r="H186" s="260">
        <v>76.02300000000001</v>
      </c>
      <c r="I186" s="261"/>
      <c r="J186" s="257"/>
      <c r="K186" s="257"/>
      <c r="L186" s="262"/>
      <c r="M186" s="263"/>
      <c r="N186" s="264"/>
      <c r="O186" s="264"/>
      <c r="P186" s="264"/>
      <c r="Q186" s="264"/>
      <c r="R186" s="264"/>
      <c r="S186" s="264"/>
      <c r="T186" s="26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6" t="s">
        <v>178</v>
      </c>
      <c r="AU186" s="266" t="s">
        <v>79</v>
      </c>
      <c r="AV186" s="15" t="s">
        <v>174</v>
      </c>
      <c r="AW186" s="15" t="s">
        <v>32</v>
      </c>
      <c r="AX186" s="15" t="s">
        <v>77</v>
      </c>
      <c r="AY186" s="266" t="s">
        <v>167</v>
      </c>
    </row>
    <row r="187" s="2" customFormat="1" ht="16.5" customHeight="1">
      <c r="A187" s="41"/>
      <c r="B187" s="42"/>
      <c r="C187" s="267" t="s">
        <v>262</v>
      </c>
      <c r="D187" s="267" t="s">
        <v>255</v>
      </c>
      <c r="E187" s="268" t="s">
        <v>571</v>
      </c>
      <c r="F187" s="269" t="s">
        <v>572</v>
      </c>
      <c r="G187" s="270" t="s">
        <v>318</v>
      </c>
      <c r="H187" s="271">
        <v>152.04599999999999</v>
      </c>
      <c r="I187" s="272"/>
      <c r="J187" s="273">
        <f>ROUND(I187*H187,2)</f>
        <v>0</v>
      </c>
      <c r="K187" s="269" t="s">
        <v>173</v>
      </c>
      <c r="L187" s="274"/>
      <c r="M187" s="275" t="s">
        <v>19</v>
      </c>
      <c r="N187" s="276" t="s">
        <v>41</v>
      </c>
      <c r="O187" s="87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7" t="s">
        <v>222</v>
      </c>
      <c r="AT187" s="227" t="s">
        <v>255</v>
      </c>
      <c r="AU187" s="227" t="s">
        <v>79</v>
      </c>
      <c r="AY187" s="20" t="s">
        <v>167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20" t="s">
        <v>77</v>
      </c>
      <c r="BK187" s="228">
        <f>ROUND(I187*H187,2)</f>
        <v>0</v>
      </c>
      <c r="BL187" s="20" t="s">
        <v>174</v>
      </c>
      <c r="BM187" s="227" t="s">
        <v>573</v>
      </c>
    </row>
    <row r="188" s="14" customFormat="1">
      <c r="A188" s="14"/>
      <c r="B188" s="245"/>
      <c r="C188" s="246"/>
      <c r="D188" s="236" t="s">
        <v>178</v>
      </c>
      <c r="E188" s="246"/>
      <c r="F188" s="248" t="s">
        <v>782</v>
      </c>
      <c r="G188" s="246"/>
      <c r="H188" s="249">
        <v>152.04599999999999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5" t="s">
        <v>178</v>
      </c>
      <c r="AU188" s="255" t="s">
        <v>79</v>
      </c>
      <c r="AV188" s="14" t="s">
        <v>79</v>
      </c>
      <c r="AW188" s="14" t="s">
        <v>4</v>
      </c>
      <c r="AX188" s="14" t="s">
        <v>77</v>
      </c>
      <c r="AY188" s="255" t="s">
        <v>167</v>
      </c>
    </row>
    <row r="189" s="2" customFormat="1" ht="24.15" customHeight="1">
      <c r="A189" s="41"/>
      <c r="B189" s="42"/>
      <c r="C189" s="216" t="s">
        <v>269</v>
      </c>
      <c r="D189" s="216" t="s">
        <v>169</v>
      </c>
      <c r="E189" s="217" t="s">
        <v>245</v>
      </c>
      <c r="F189" s="218" t="s">
        <v>246</v>
      </c>
      <c r="G189" s="219" t="s">
        <v>184</v>
      </c>
      <c r="H189" s="220">
        <v>122.98</v>
      </c>
      <c r="I189" s="221"/>
      <c r="J189" s="222">
        <f>ROUND(I189*H189,2)</f>
        <v>0</v>
      </c>
      <c r="K189" s="218" t="s">
        <v>173</v>
      </c>
      <c r="L189" s="47"/>
      <c r="M189" s="223" t="s">
        <v>19</v>
      </c>
      <c r="N189" s="224" t="s">
        <v>41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174</v>
      </c>
      <c r="AT189" s="227" t="s">
        <v>169</v>
      </c>
      <c r="AU189" s="227" t="s">
        <v>79</v>
      </c>
      <c r="AY189" s="20" t="s">
        <v>167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77</v>
      </c>
      <c r="BK189" s="228">
        <f>ROUND(I189*H189,2)</f>
        <v>0</v>
      </c>
      <c r="BL189" s="20" t="s">
        <v>174</v>
      </c>
      <c r="BM189" s="227" t="s">
        <v>575</v>
      </c>
    </row>
    <row r="190" s="2" customFormat="1">
      <c r="A190" s="41"/>
      <c r="B190" s="42"/>
      <c r="C190" s="43"/>
      <c r="D190" s="229" t="s">
        <v>176</v>
      </c>
      <c r="E190" s="43"/>
      <c r="F190" s="230" t="s">
        <v>248</v>
      </c>
      <c r="G190" s="43"/>
      <c r="H190" s="43"/>
      <c r="I190" s="231"/>
      <c r="J190" s="43"/>
      <c r="K190" s="43"/>
      <c r="L190" s="47"/>
      <c r="M190" s="232"/>
      <c r="N190" s="233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176</v>
      </c>
      <c r="AU190" s="20" t="s">
        <v>79</v>
      </c>
    </row>
    <row r="191" s="13" customFormat="1">
      <c r="A191" s="13"/>
      <c r="B191" s="234"/>
      <c r="C191" s="235"/>
      <c r="D191" s="236" t="s">
        <v>178</v>
      </c>
      <c r="E191" s="237" t="s">
        <v>19</v>
      </c>
      <c r="F191" s="238" t="s">
        <v>769</v>
      </c>
      <c r="G191" s="235"/>
      <c r="H191" s="237" t="s">
        <v>19</v>
      </c>
      <c r="I191" s="239"/>
      <c r="J191" s="235"/>
      <c r="K191" s="235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178</v>
      </c>
      <c r="AU191" s="244" t="s">
        <v>79</v>
      </c>
      <c r="AV191" s="13" t="s">
        <v>77</v>
      </c>
      <c r="AW191" s="13" t="s">
        <v>32</v>
      </c>
      <c r="AX191" s="13" t="s">
        <v>70</v>
      </c>
      <c r="AY191" s="244" t="s">
        <v>167</v>
      </c>
    </row>
    <row r="192" s="14" customFormat="1">
      <c r="A192" s="14"/>
      <c r="B192" s="245"/>
      <c r="C192" s="246"/>
      <c r="D192" s="236" t="s">
        <v>178</v>
      </c>
      <c r="E192" s="247" t="s">
        <v>19</v>
      </c>
      <c r="F192" s="248" t="s">
        <v>770</v>
      </c>
      <c r="G192" s="246"/>
      <c r="H192" s="249">
        <v>122.98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178</v>
      </c>
      <c r="AU192" s="255" t="s">
        <v>79</v>
      </c>
      <c r="AV192" s="14" t="s">
        <v>79</v>
      </c>
      <c r="AW192" s="14" t="s">
        <v>32</v>
      </c>
      <c r="AX192" s="14" t="s">
        <v>70</v>
      </c>
      <c r="AY192" s="255" t="s">
        <v>167</v>
      </c>
    </row>
    <row r="193" s="15" customFormat="1">
      <c r="A193" s="15"/>
      <c r="B193" s="256"/>
      <c r="C193" s="257"/>
      <c r="D193" s="236" t="s">
        <v>178</v>
      </c>
      <c r="E193" s="258" t="s">
        <v>19</v>
      </c>
      <c r="F193" s="259" t="s">
        <v>181</v>
      </c>
      <c r="G193" s="257"/>
      <c r="H193" s="260">
        <v>122.98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6" t="s">
        <v>178</v>
      </c>
      <c r="AU193" s="266" t="s">
        <v>79</v>
      </c>
      <c r="AV193" s="15" t="s">
        <v>174</v>
      </c>
      <c r="AW193" s="15" t="s">
        <v>32</v>
      </c>
      <c r="AX193" s="15" t="s">
        <v>77</v>
      </c>
      <c r="AY193" s="266" t="s">
        <v>167</v>
      </c>
    </row>
    <row r="194" s="2" customFormat="1" ht="24.15" customHeight="1">
      <c r="A194" s="41"/>
      <c r="B194" s="42"/>
      <c r="C194" s="216" t="s">
        <v>276</v>
      </c>
      <c r="D194" s="216" t="s">
        <v>169</v>
      </c>
      <c r="E194" s="217" t="s">
        <v>250</v>
      </c>
      <c r="F194" s="218" t="s">
        <v>251</v>
      </c>
      <c r="G194" s="219" t="s">
        <v>184</v>
      </c>
      <c r="H194" s="220">
        <v>122.98</v>
      </c>
      <c r="I194" s="221"/>
      <c r="J194" s="222">
        <f>ROUND(I194*H194,2)</f>
        <v>0</v>
      </c>
      <c r="K194" s="218" t="s">
        <v>173</v>
      </c>
      <c r="L194" s="47"/>
      <c r="M194" s="223" t="s">
        <v>19</v>
      </c>
      <c r="N194" s="224" t="s">
        <v>41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174</v>
      </c>
      <c r="AT194" s="227" t="s">
        <v>169</v>
      </c>
      <c r="AU194" s="227" t="s">
        <v>79</v>
      </c>
      <c r="AY194" s="20" t="s">
        <v>167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77</v>
      </c>
      <c r="BK194" s="228">
        <f>ROUND(I194*H194,2)</f>
        <v>0</v>
      </c>
      <c r="BL194" s="20" t="s">
        <v>174</v>
      </c>
      <c r="BM194" s="227" t="s">
        <v>576</v>
      </c>
    </row>
    <row r="195" s="2" customFormat="1">
      <c r="A195" s="41"/>
      <c r="B195" s="42"/>
      <c r="C195" s="43"/>
      <c r="D195" s="229" t="s">
        <v>176</v>
      </c>
      <c r="E195" s="43"/>
      <c r="F195" s="230" t="s">
        <v>253</v>
      </c>
      <c r="G195" s="43"/>
      <c r="H195" s="43"/>
      <c r="I195" s="231"/>
      <c r="J195" s="43"/>
      <c r="K195" s="43"/>
      <c r="L195" s="47"/>
      <c r="M195" s="232"/>
      <c r="N195" s="233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176</v>
      </c>
      <c r="AU195" s="20" t="s">
        <v>79</v>
      </c>
    </row>
    <row r="196" s="13" customFormat="1">
      <c r="A196" s="13"/>
      <c r="B196" s="234"/>
      <c r="C196" s="235"/>
      <c r="D196" s="236" t="s">
        <v>178</v>
      </c>
      <c r="E196" s="237" t="s">
        <v>19</v>
      </c>
      <c r="F196" s="238" t="s">
        <v>769</v>
      </c>
      <c r="G196" s="235"/>
      <c r="H196" s="237" t="s">
        <v>19</v>
      </c>
      <c r="I196" s="239"/>
      <c r="J196" s="235"/>
      <c r="K196" s="235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178</v>
      </c>
      <c r="AU196" s="244" t="s">
        <v>79</v>
      </c>
      <c r="AV196" s="13" t="s">
        <v>77</v>
      </c>
      <c r="AW196" s="13" t="s">
        <v>32</v>
      </c>
      <c r="AX196" s="13" t="s">
        <v>70</v>
      </c>
      <c r="AY196" s="244" t="s">
        <v>167</v>
      </c>
    </row>
    <row r="197" s="14" customFormat="1">
      <c r="A197" s="14"/>
      <c r="B197" s="245"/>
      <c r="C197" s="246"/>
      <c r="D197" s="236" t="s">
        <v>178</v>
      </c>
      <c r="E197" s="247" t="s">
        <v>19</v>
      </c>
      <c r="F197" s="248" t="s">
        <v>770</v>
      </c>
      <c r="G197" s="246"/>
      <c r="H197" s="249">
        <v>122.98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178</v>
      </c>
      <c r="AU197" s="255" t="s">
        <v>79</v>
      </c>
      <c r="AV197" s="14" t="s">
        <v>79</v>
      </c>
      <c r="AW197" s="14" t="s">
        <v>32</v>
      </c>
      <c r="AX197" s="14" t="s">
        <v>70</v>
      </c>
      <c r="AY197" s="255" t="s">
        <v>167</v>
      </c>
    </row>
    <row r="198" s="15" customFormat="1">
      <c r="A198" s="15"/>
      <c r="B198" s="256"/>
      <c r="C198" s="257"/>
      <c r="D198" s="236" t="s">
        <v>178</v>
      </c>
      <c r="E198" s="258" t="s">
        <v>19</v>
      </c>
      <c r="F198" s="259" t="s">
        <v>181</v>
      </c>
      <c r="G198" s="257"/>
      <c r="H198" s="260">
        <v>122.98</v>
      </c>
      <c r="I198" s="261"/>
      <c r="J198" s="257"/>
      <c r="K198" s="257"/>
      <c r="L198" s="262"/>
      <c r="M198" s="263"/>
      <c r="N198" s="264"/>
      <c r="O198" s="264"/>
      <c r="P198" s="264"/>
      <c r="Q198" s="264"/>
      <c r="R198" s="264"/>
      <c r="S198" s="264"/>
      <c r="T198" s="26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6" t="s">
        <v>178</v>
      </c>
      <c r="AU198" s="266" t="s">
        <v>79</v>
      </c>
      <c r="AV198" s="15" t="s">
        <v>174</v>
      </c>
      <c r="AW198" s="15" t="s">
        <v>32</v>
      </c>
      <c r="AX198" s="15" t="s">
        <v>77</v>
      </c>
      <c r="AY198" s="266" t="s">
        <v>167</v>
      </c>
    </row>
    <row r="199" s="2" customFormat="1" ht="16.5" customHeight="1">
      <c r="A199" s="41"/>
      <c r="B199" s="42"/>
      <c r="C199" s="267" t="s">
        <v>282</v>
      </c>
      <c r="D199" s="267" t="s">
        <v>255</v>
      </c>
      <c r="E199" s="268" t="s">
        <v>256</v>
      </c>
      <c r="F199" s="269" t="s">
        <v>257</v>
      </c>
      <c r="G199" s="270" t="s">
        <v>258</v>
      </c>
      <c r="H199" s="271">
        <v>2.46</v>
      </c>
      <c r="I199" s="272"/>
      <c r="J199" s="273">
        <f>ROUND(I199*H199,2)</f>
        <v>0</v>
      </c>
      <c r="K199" s="269" t="s">
        <v>173</v>
      </c>
      <c r="L199" s="274"/>
      <c r="M199" s="275" t="s">
        <v>19</v>
      </c>
      <c r="N199" s="276" t="s">
        <v>41</v>
      </c>
      <c r="O199" s="87"/>
      <c r="P199" s="225">
        <f>O199*H199</f>
        <v>0</v>
      </c>
      <c r="Q199" s="225">
        <v>0.001</v>
      </c>
      <c r="R199" s="225">
        <f>Q199*H199</f>
        <v>0.0024599999999999999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222</v>
      </c>
      <c r="AT199" s="227" t="s">
        <v>255</v>
      </c>
      <c r="AU199" s="227" t="s">
        <v>79</v>
      </c>
      <c r="AY199" s="20" t="s">
        <v>167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77</v>
      </c>
      <c r="BK199" s="228">
        <f>ROUND(I199*H199,2)</f>
        <v>0</v>
      </c>
      <c r="BL199" s="20" t="s">
        <v>174</v>
      </c>
      <c r="BM199" s="227" t="s">
        <v>577</v>
      </c>
    </row>
    <row r="200" s="14" customFormat="1">
      <c r="A200" s="14"/>
      <c r="B200" s="245"/>
      <c r="C200" s="246"/>
      <c r="D200" s="236" t="s">
        <v>178</v>
      </c>
      <c r="E200" s="246"/>
      <c r="F200" s="248" t="s">
        <v>783</v>
      </c>
      <c r="G200" s="246"/>
      <c r="H200" s="249">
        <v>2.46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5" t="s">
        <v>178</v>
      </c>
      <c r="AU200" s="255" t="s">
        <v>79</v>
      </c>
      <c r="AV200" s="14" t="s">
        <v>79</v>
      </c>
      <c r="AW200" s="14" t="s">
        <v>4</v>
      </c>
      <c r="AX200" s="14" t="s">
        <v>77</v>
      </c>
      <c r="AY200" s="255" t="s">
        <v>167</v>
      </c>
    </row>
    <row r="201" s="12" customFormat="1" ht="22.8" customHeight="1">
      <c r="A201" s="12"/>
      <c r="B201" s="200"/>
      <c r="C201" s="201"/>
      <c r="D201" s="202" t="s">
        <v>69</v>
      </c>
      <c r="E201" s="214" t="s">
        <v>174</v>
      </c>
      <c r="F201" s="214" t="s">
        <v>579</v>
      </c>
      <c r="G201" s="201"/>
      <c r="H201" s="201"/>
      <c r="I201" s="204"/>
      <c r="J201" s="215">
        <f>BK201</f>
        <v>0</v>
      </c>
      <c r="K201" s="201"/>
      <c r="L201" s="206"/>
      <c r="M201" s="207"/>
      <c r="N201" s="208"/>
      <c r="O201" s="208"/>
      <c r="P201" s="209">
        <f>SUM(P202:P219)</f>
        <v>0</v>
      </c>
      <c r="Q201" s="208"/>
      <c r="R201" s="209">
        <f>SUM(R202:R219)</f>
        <v>0.52793942400000005</v>
      </c>
      <c r="S201" s="208"/>
      <c r="T201" s="210">
        <f>SUM(T202:T219)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1" t="s">
        <v>77</v>
      </c>
      <c r="AT201" s="212" t="s">
        <v>69</v>
      </c>
      <c r="AU201" s="212" t="s">
        <v>77</v>
      </c>
      <c r="AY201" s="211" t="s">
        <v>167</v>
      </c>
      <c r="BK201" s="213">
        <f>SUM(BK202:BK219)</f>
        <v>0</v>
      </c>
    </row>
    <row r="202" s="2" customFormat="1" ht="16.5" customHeight="1">
      <c r="A202" s="41"/>
      <c r="B202" s="42"/>
      <c r="C202" s="216" t="s">
        <v>288</v>
      </c>
      <c r="D202" s="216" t="s">
        <v>169</v>
      </c>
      <c r="E202" s="217" t="s">
        <v>580</v>
      </c>
      <c r="F202" s="218" t="s">
        <v>581</v>
      </c>
      <c r="G202" s="219" t="s">
        <v>191</v>
      </c>
      <c r="H202" s="220">
        <v>14.9</v>
      </c>
      <c r="I202" s="221"/>
      <c r="J202" s="222">
        <f>ROUND(I202*H202,2)</f>
        <v>0</v>
      </c>
      <c r="K202" s="218" t="s">
        <v>173</v>
      </c>
      <c r="L202" s="47"/>
      <c r="M202" s="223" t="s">
        <v>19</v>
      </c>
      <c r="N202" s="224" t="s">
        <v>41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174</v>
      </c>
      <c r="AT202" s="227" t="s">
        <v>169</v>
      </c>
      <c r="AU202" s="227" t="s">
        <v>79</v>
      </c>
      <c r="AY202" s="20" t="s">
        <v>167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77</v>
      </c>
      <c r="BK202" s="228">
        <f>ROUND(I202*H202,2)</f>
        <v>0</v>
      </c>
      <c r="BL202" s="20" t="s">
        <v>174</v>
      </c>
      <c r="BM202" s="227" t="s">
        <v>582</v>
      </c>
    </row>
    <row r="203" s="2" customFormat="1">
      <c r="A203" s="41"/>
      <c r="B203" s="42"/>
      <c r="C203" s="43"/>
      <c r="D203" s="229" t="s">
        <v>176</v>
      </c>
      <c r="E203" s="43"/>
      <c r="F203" s="230" t="s">
        <v>583</v>
      </c>
      <c r="G203" s="43"/>
      <c r="H203" s="43"/>
      <c r="I203" s="231"/>
      <c r="J203" s="43"/>
      <c r="K203" s="43"/>
      <c r="L203" s="47"/>
      <c r="M203" s="232"/>
      <c r="N203" s="233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176</v>
      </c>
      <c r="AU203" s="20" t="s">
        <v>79</v>
      </c>
    </row>
    <row r="204" s="14" customFormat="1">
      <c r="A204" s="14"/>
      <c r="B204" s="245"/>
      <c r="C204" s="246"/>
      <c r="D204" s="236" t="s">
        <v>178</v>
      </c>
      <c r="E204" s="247" t="s">
        <v>19</v>
      </c>
      <c r="F204" s="248" t="s">
        <v>784</v>
      </c>
      <c r="G204" s="246"/>
      <c r="H204" s="249">
        <v>14.9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178</v>
      </c>
      <c r="AU204" s="255" t="s">
        <v>79</v>
      </c>
      <c r="AV204" s="14" t="s">
        <v>79</v>
      </c>
      <c r="AW204" s="14" t="s">
        <v>32</v>
      </c>
      <c r="AX204" s="14" t="s">
        <v>70</v>
      </c>
      <c r="AY204" s="255" t="s">
        <v>167</v>
      </c>
    </row>
    <row r="205" s="15" customFormat="1">
      <c r="A205" s="15"/>
      <c r="B205" s="256"/>
      <c r="C205" s="257"/>
      <c r="D205" s="236" t="s">
        <v>178</v>
      </c>
      <c r="E205" s="258" t="s">
        <v>19</v>
      </c>
      <c r="F205" s="259" t="s">
        <v>181</v>
      </c>
      <c r="G205" s="257"/>
      <c r="H205" s="260">
        <v>14.9</v>
      </c>
      <c r="I205" s="261"/>
      <c r="J205" s="257"/>
      <c r="K205" s="257"/>
      <c r="L205" s="262"/>
      <c r="M205" s="263"/>
      <c r="N205" s="264"/>
      <c r="O205" s="264"/>
      <c r="P205" s="264"/>
      <c r="Q205" s="264"/>
      <c r="R205" s="264"/>
      <c r="S205" s="264"/>
      <c r="T205" s="26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6" t="s">
        <v>178</v>
      </c>
      <c r="AU205" s="266" t="s">
        <v>79</v>
      </c>
      <c r="AV205" s="15" t="s">
        <v>174</v>
      </c>
      <c r="AW205" s="15" t="s">
        <v>32</v>
      </c>
      <c r="AX205" s="15" t="s">
        <v>77</v>
      </c>
      <c r="AY205" s="266" t="s">
        <v>167</v>
      </c>
    </row>
    <row r="206" s="2" customFormat="1" ht="24.15" customHeight="1">
      <c r="A206" s="41"/>
      <c r="B206" s="42"/>
      <c r="C206" s="216" t="s">
        <v>294</v>
      </c>
      <c r="D206" s="216" t="s">
        <v>169</v>
      </c>
      <c r="E206" s="217" t="s">
        <v>585</v>
      </c>
      <c r="F206" s="218" t="s">
        <v>586</v>
      </c>
      <c r="G206" s="219" t="s">
        <v>191</v>
      </c>
      <c r="H206" s="220">
        <v>11</v>
      </c>
      <c r="I206" s="221"/>
      <c r="J206" s="222">
        <f>ROUND(I206*H206,2)</f>
        <v>0</v>
      </c>
      <c r="K206" s="218" t="s">
        <v>173</v>
      </c>
      <c r="L206" s="47"/>
      <c r="M206" s="223" t="s">
        <v>19</v>
      </c>
      <c r="N206" s="224" t="s">
        <v>41</v>
      </c>
      <c r="O206" s="87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174</v>
      </c>
      <c r="AT206" s="227" t="s">
        <v>169</v>
      </c>
      <c r="AU206" s="227" t="s">
        <v>79</v>
      </c>
      <c r="AY206" s="20" t="s">
        <v>167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77</v>
      </c>
      <c r="BK206" s="228">
        <f>ROUND(I206*H206,2)</f>
        <v>0</v>
      </c>
      <c r="BL206" s="20" t="s">
        <v>174</v>
      </c>
      <c r="BM206" s="227" t="s">
        <v>785</v>
      </c>
    </row>
    <row r="207" s="2" customFormat="1">
      <c r="A207" s="41"/>
      <c r="B207" s="42"/>
      <c r="C207" s="43"/>
      <c r="D207" s="229" t="s">
        <v>176</v>
      </c>
      <c r="E207" s="43"/>
      <c r="F207" s="230" t="s">
        <v>588</v>
      </c>
      <c r="G207" s="43"/>
      <c r="H207" s="43"/>
      <c r="I207" s="231"/>
      <c r="J207" s="43"/>
      <c r="K207" s="43"/>
      <c r="L207" s="47"/>
      <c r="M207" s="232"/>
      <c r="N207" s="233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176</v>
      </c>
      <c r="AU207" s="20" t="s">
        <v>79</v>
      </c>
    </row>
    <row r="208" s="13" customFormat="1">
      <c r="A208" s="13"/>
      <c r="B208" s="234"/>
      <c r="C208" s="235"/>
      <c r="D208" s="236" t="s">
        <v>178</v>
      </c>
      <c r="E208" s="237" t="s">
        <v>19</v>
      </c>
      <c r="F208" s="238" t="s">
        <v>589</v>
      </c>
      <c r="G208" s="235"/>
      <c r="H208" s="237" t="s">
        <v>19</v>
      </c>
      <c r="I208" s="239"/>
      <c r="J208" s="235"/>
      <c r="K208" s="235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178</v>
      </c>
      <c r="AU208" s="244" t="s">
        <v>79</v>
      </c>
      <c r="AV208" s="13" t="s">
        <v>77</v>
      </c>
      <c r="AW208" s="13" t="s">
        <v>32</v>
      </c>
      <c r="AX208" s="13" t="s">
        <v>70</v>
      </c>
      <c r="AY208" s="244" t="s">
        <v>167</v>
      </c>
    </row>
    <row r="209" s="14" customFormat="1">
      <c r="A209" s="14"/>
      <c r="B209" s="245"/>
      <c r="C209" s="246"/>
      <c r="D209" s="236" t="s">
        <v>178</v>
      </c>
      <c r="E209" s="247" t="s">
        <v>19</v>
      </c>
      <c r="F209" s="248" t="s">
        <v>786</v>
      </c>
      <c r="G209" s="246"/>
      <c r="H209" s="249">
        <v>5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5" t="s">
        <v>178</v>
      </c>
      <c r="AU209" s="255" t="s">
        <v>79</v>
      </c>
      <c r="AV209" s="14" t="s">
        <v>79</v>
      </c>
      <c r="AW209" s="14" t="s">
        <v>32</v>
      </c>
      <c r="AX209" s="14" t="s">
        <v>70</v>
      </c>
      <c r="AY209" s="255" t="s">
        <v>167</v>
      </c>
    </row>
    <row r="210" s="14" customFormat="1">
      <c r="A210" s="14"/>
      <c r="B210" s="245"/>
      <c r="C210" s="246"/>
      <c r="D210" s="236" t="s">
        <v>178</v>
      </c>
      <c r="E210" s="247" t="s">
        <v>19</v>
      </c>
      <c r="F210" s="248" t="s">
        <v>787</v>
      </c>
      <c r="G210" s="246"/>
      <c r="H210" s="249">
        <v>6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178</v>
      </c>
      <c r="AU210" s="255" t="s">
        <v>79</v>
      </c>
      <c r="AV210" s="14" t="s">
        <v>79</v>
      </c>
      <c r="AW210" s="14" t="s">
        <v>32</v>
      </c>
      <c r="AX210" s="14" t="s">
        <v>70</v>
      </c>
      <c r="AY210" s="255" t="s">
        <v>167</v>
      </c>
    </row>
    <row r="211" s="15" customFormat="1">
      <c r="A211" s="15"/>
      <c r="B211" s="256"/>
      <c r="C211" s="257"/>
      <c r="D211" s="236" t="s">
        <v>178</v>
      </c>
      <c r="E211" s="258" t="s">
        <v>19</v>
      </c>
      <c r="F211" s="259" t="s">
        <v>181</v>
      </c>
      <c r="G211" s="257"/>
      <c r="H211" s="260">
        <v>11</v>
      </c>
      <c r="I211" s="261"/>
      <c r="J211" s="257"/>
      <c r="K211" s="257"/>
      <c r="L211" s="262"/>
      <c r="M211" s="263"/>
      <c r="N211" s="264"/>
      <c r="O211" s="264"/>
      <c r="P211" s="264"/>
      <c r="Q211" s="264"/>
      <c r="R211" s="264"/>
      <c r="S211" s="264"/>
      <c r="T211" s="26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6" t="s">
        <v>178</v>
      </c>
      <c r="AU211" s="266" t="s">
        <v>79</v>
      </c>
      <c r="AV211" s="15" t="s">
        <v>174</v>
      </c>
      <c r="AW211" s="15" t="s">
        <v>32</v>
      </c>
      <c r="AX211" s="15" t="s">
        <v>77</v>
      </c>
      <c r="AY211" s="266" t="s">
        <v>167</v>
      </c>
    </row>
    <row r="212" s="2" customFormat="1" ht="16.5" customHeight="1">
      <c r="A212" s="41"/>
      <c r="B212" s="42"/>
      <c r="C212" s="216" t="s">
        <v>7</v>
      </c>
      <c r="D212" s="216" t="s">
        <v>169</v>
      </c>
      <c r="E212" s="217" t="s">
        <v>592</v>
      </c>
      <c r="F212" s="218" t="s">
        <v>593</v>
      </c>
      <c r="G212" s="219" t="s">
        <v>184</v>
      </c>
      <c r="H212" s="220">
        <v>39.744</v>
      </c>
      <c r="I212" s="221"/>
      <c r="J212" s="222">
        <f>ROUND(I212*H212,2)</f>
        <v>0</v>
      </c>
      <c r="K212" s="218" t="s">
        <v>173</v>
      </c>
      <c r="L212" s="47"/>
      <c r="M212" s="223" t="s">
        <v>19</v>
      </c>
      <c r="N212" s="224" t="s">
        <v>41</v>
      </c>
      <c r="O212" s="87"/>
      <c r="P212" s="225">
        <f>O212*H212</f>
        <v>0</v>
      </c>
      <c r="Q212" s="225">
        <v>0.0132835</v>
      </c>
      <c r="R212" s="225">
        <f>Q212*H212</f>
        <v>0.52793942400000005</v>
      </c>
      <c r="S212" s="225">
        <v>0</v>
      </c>
      <c r="T212" s="226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7" t="s">
        <v>174</v>
      </c>
      <c r="AT212" s="227" t="s">
        <v>169</v>
      </c>
      <c r="AU212" s="227" t="s">
        <v>79</v>
      </c>
      <c r="AY212" s="20" t="s">
        <v>167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20" t="s">
        <v>77</v>
      </c>
      <c r="BK212" s="228">
        <f>ROUND(I212*H212,2)</f>
        <v>0</v>
      </c>
      <c r="BL212" s="20" t="s">
        <v>174</v>
      </c>
      <c r="BM212" s="227" t="s">
        <v>788</v>
      </c>
    </row>
    <row r="213" s="2" customFormat="1">
      <c r="A213" s="41"/>
      <c r="B213" s="42"/>
      <c r="C213" s="43"/>
      <c r="D213" s="229" t="s">
        <v>176</v>
      </c>
      <c r="E213" s="43"/>
      <c r="F213" s="230" t="s">
        <v>595</v>
      </c>
      <c r="G213" s="43"/>
      <c r="H213" s="43"/>
      <c r="I213" s="231"/>
      <c r="J213" s="43"/>
      <c r="K213" s="43"/>
      <c r="L213" s="47"/>
      <c r="M213" s="232"/>
      <c r="N213" s="233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176</v>
      </c>
      <c r="AU213" s="20" t="s">
        <v>79</v>
      </c>
    </row>
    <row r="214" s="13" customFormat="1">
      <c r="A214" s="13"/>
      <c r="B214" s="234"/>
      <c r="C214" s="235"/>
      <c r="D214" s="236" t="s">
        <v>178</v>
      </c>
      <c r="E214" s="237" t="s">
        <v>19</v>
      </c>
      <c r="F214" s="238" t="s">
        <v>589</v>
      </c>
      <c r="G214" s="235"/>
      <c r="H214" s="237" t="s">
        <v>19</v>
      </c>
      <c r="I214" s="239"/>
      <c r="J214" s="235"/>
      <c r="K214" s="235"/>
      <c r="L214" s="240"/>
      <c r="M214" s="241"/>
      <c r="N214" s="242"/>
      <c r="O214" s="242"/>
      <c r="P214" s="242"/>
      <c r="Q214" s="242"/>
      <c r="R214" s="242"/>
      <c r="S214" s="242"/>
      <c r="T214" s="24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4" t="s">
        <v>178</v>
      </c>
      <c r="AU214" s="244" t="s">
        <v>79</v>
      </c>
      <c r="AV214" s="13" t="s">
        <v>77</v>
      </c>
      <c r="AW214" s="13" t="s">
        <v>32</v>
      </c>
      <c r="AX214" s="13" t="s">
        <v>70</v>
      </c>
      <c r="AY214" s="244" t="s">
        <v>167</v>
      </c>
    </row>
    <row r="215" s="14" customFormat="1">
      <c r="A215" s="14"/>
      <c r="B215" s="245"/>
      <c r="C215" s="246"/>
      <c r="D215" s="236" t="s">
        <v>178</v>
      </c>
      <c r="E215" s="247" t="s">
        <v>19</v>
      </c>
      <c r="F215" s="248" t="s">
        <v>789</v>
      </c>
      <c r="G215" s="246"/>
      <c r="H215" s="249">
        <v>19.584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178</v>
      </c>
      <c r="AU215" s="255" t="s">
        <v>79</v>
      </c>
      <c r="AV215" s="14" t="s">
        <v>79</v>
      </c>
      <c r="AW215" s="14" t="s">
        <v>32</v>
      </c>
      <c r="AX215" s="14" t="s">
        <v>70</v>
      </c>
      <c r="AY215" s="255" t="s">
        <v>167</v>
      </c>
    </row>
    <row r="216" s="14" customFormat="1">
      <c r="A216" s="14"/>
      <c r="B216" s="245"/>
      <c r="C216" s="246"/>
      <c r="D216" s="236" t="s">
        <v>178</v>
      </c>
      <c r="E216" s="247" t="s">
        <v>19</v>
      </c>
      <c r="F216" s="248" t="s">
        <v>790</v>
      </c>
      <c r="G216" s="246"/>
      <c r="H216" s="249">
        <v>20.16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5" t="s">
        <v>178</v>
      </c>
      <c r="AU216" s="255" t="s">
        <v>79</v>
      </c>
      <c r="AV216" s="14" t="s">
        <v>79</v>
      </c>
      <c r="AW216" s="14" t="s">
        <v>32</v>
      </c>
      <c r="AX216" s="14" t="s">
        <v>70</v>
      </c>
      <c r="AY216" s="255" t="s">
        <v>167</v>
      </c>
    </row>
    <row r="217" s="15" customFormat="1">
      <c r="A217" s="15"/>
      <c r="B217" s="256"/>
      <c r="C217" s="257"/>
      <c r="D217" s="236" t="s">
        <v>178</v>
      </c>
      <c r="E217" s="258" t="s">
        <v>19</v>
      </c>
      <c r="F217" s="259" t="s">
        <v>181</v>
      </c>
      <c r="G217" s="257"/>
      <c r="H217" s="260">
        <v>39.744</v>
      </c>
      <c r="I217" s="261"/>
      <c r="J217" s="257"/>
      <c r="K217" s="257"/>
      <c r="L217" s="262"/>
      <c r="M217" s="263"/>
      <c r="N217" s="264"/>
      <c r="O217" s="264"/>
      <c r="P217" s="264"/>
      <c r="Q217" s="264"/>
      <c r="R217" s="264"/>
      <c r="S217" s="264"/>
      <c r="T217" s="26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6" t="s">
        <v>178</v>
      </c>
      <c r="AU217" s="266" t="s">
        <v>79</v>
      </c>
      <c r="AV217" s="15" t="s">
        <v>174</v>
      </c>
      <c r="AW217" s="15" t="s">
        <v>32</v>
      </c>
      <c r="AX217" s="15" t="s">
        <v>77</v>
      </c>
      <c r="AY217" s="266" t="s">
        <v>167</v>
      </c>
    </row>
    <row r="218" s="2" customFormat="1" ht="16.5" customHeight="1">
      <c r="A218" s="41"/>
      <c r="B218" s="42"/>
      <c r="C218" s="216" t="s">
        <v>303</v>
      </c>
      <c r="D218" s="216" t="s">
        <v>169</v>
      </c>
      <c r="E218" s="217" t="s">
        <v>598</v>
      </c>
      <c r="F218" s="218" t="s">
        <v>599</v>
      </c>
      <c r="G218" s="219" t="s">
        <v>184</v>
      </c>
      <c r="H218" s="220">
        <v>39.744</v>
      </c>
      <c r="I218" s="221"/>
      <c r="J218" s="222">
        <f>ROUND(I218*H218,2)</f>
        <v>0</v>
      </c>
      <c r="K218" s="218" t="s">
        <v>173</v>
      </c>
      <c r="L218" s="47"/>
      <c r="M218" s="223" t="s">
        <v>19</v>
      </c>
      <c r="N218" s="224" t="s">
        <v>41</v>
      </c>
      <c r="O218" s="87"/>
      <c r="P218" s="225">
        <f>O218*H218</f>
        <v>0</v>
      </c>
      <c r="Q218" s="225">
        <v>0</v>
      </c>
      <c r="R218" s="225">
        <f>Q218*H218</f>
        <v>0</v>
      </c>
      <c r="S218" s="225">
        <v>0</v>
      </c>
      <c r="T218" s="226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7" t="s">
        <v>174</v>
      </c>
      <c r="AT218" s="227" t="s">
        <v>169</v>
      </c>
      <c r="AU218" s="227" t="s">
        <v>79</v>
      </c>
      <c r="AY218" s="20" t="s">
        <v>167</v>
      </c>
      <c r="BE218" s="228">
        <f>IF(N218="základní",J218,0)</f>
        <v>0</v>
      </c>
      <c r="BF218" s="228">
        <f>IF(N218="snížená",J218,0)</f>
        <v>0</v>
      </c>
      <c r="BG218" s="228">
        <f>IF(N218="zákl. přenesená",J218,0)</f>
        <v>0</v>
      </c>
      <c r="BH218" s="228">
        <f>IF(N218="sníž. přenesená",J218,0)</f>
        <v>0</v>
      </c>
      <c r="BI218" s="228">
        <f>IF(N218="nulová",J218,0)</f>
        <v>0</v>
      </c>
      <c r="BJ218" s="20" t="s">
        <v>77</v>
      </c>
      <c r="BK218" s="228">
        <f>ROUND(I218*H218,2)</f>
        <v>0</v>
      </c>
      <c r="BL218" s="20" t="s">
        <v>174</v>
      </c>
      <c r="BM218" s="227" t="s">
        <v>791</v>
      </c>
    </row>
    <row r="219" s="2" customFormat="1">
      <c r="A219" s="41"/>
      <c r="B219" s="42"/>
      <c r="C219" s="43"/>
      <c r="D219" s="229" t="s">
        <v>176</v>
      </c>
      <c r="E219" s="43"/>
      <c r="F219" s="230" t="s">
        <v>601</v>
      </c>
      <c r="G219" s="43"/>
      <c r="H219" s="43"/>
      <c r="I219" s="231"/>
      <c r="J219" s="43"/>
      <c r="K219" s="43"/>
      <c r="L219" s="47"/>
      <c r="M219" s="232"/>
      <c r="N219" s="233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176</v>
      </c>
      <c r="AU219" s="20" t="s">
        <v>79</v>
      </c>
    </row>
    <row r="220" s="12" customFormat="1" ht="22.8" customHeight="1">
      <c r="A220" s="12"/>
      <c r="B220" s="200"/>
      <c r="C220" s="201"/>
      <c r="D220" s="202" t="s">
        <v>69</v>
      </c>
      <c r="E220" s="214" t="s">
        <v>222</v>
      </c>
      <c r="F220" s="214" t="s">
        <v>261</v>
      </c>
      <c r="G220" s="201"/>
      <c r="H220" s="201"/>
      <c r="I220" s="204"/>
      <c r="J220" s="215">
        <f>BK220</f>
        <v>0</v>
      </c>
      <c r="K220" s="201"/>
      <c r="L220" s="206"/>
      <c r="M220" s="207"/>
      <c r="N220" s="208"/>
      <c r="O220" s="208"/>
      <c r="P220" s="209">
        <f>SUM(P221:P275)</f>
        <v>0</v>
      </c>
      <c r="Q220" s="208"/>
      <c r="R220" s="209">
        <f>SUM(R221:R275)</f>
        <v>18.642580000000002</v>
      </c>
      <c r="S220" s="208"/>
      <c r="T220" s="210">
        <f>SUM(T221:T275)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1" t="s">
        <v>77</v>
      </c>
      <c r="AT220" s="212" t="s">
        <v>69</v>
      </c>
      <c r="AU220" s="212" t="s">
        <v>77</v>
      </c>
      <c r="AY220" s="211" t="s">
        <v>167</v>
      </c>
      <c r="BK220" s="213">
        <f>SUM(BK221:BK275)</f>
        <v>0</v>
      </c>
    </row>
    <row r="221" s="2" customFormat="1" ht="21.75" customHeight="1">
      <c r="A221" s="41"/>
      <c r="B221" s="42"/>
      <c r="C221" s="216" t="s">
        <v>308</v>
      </c>
      <c r="D221" s="216" t="s">
        <v>169</v>
      </c>
      <c r="E221" s="217" t="s">
        <v>792</v>
      </c>
      <c r="F221" s="218" t="s">
        <v>793</v>
      </c>
      <c r="G221" s="219" t="s">
        <v>172</v>
      </c>
      <c r="H221" s="220">
        <v>43.590000000000003</v>
      </c>
      <c r="I221" s="221"/>
      <c r="J221" s="222">
        <f>ROUND(I221*H221,2)</f>
        <v>0</v>
      </c>
      <c r="K221" s="218" t="s">
        <v>173</v>
      </c>
      <c r="L221" s="47"/>
      <c r="M221" s="223" t="s">
        <v>19</v>
      </c>
      <c r="N221" s="224" t="s">
        <v>41</v>
      </c>
      <c r="O221" s="87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7" t="s">
        <v>174</v>
      </c>
      <c r="AT221" s="227" t="s">
        <v>169</v>
      </c>
      <c r="AU221" s="227" t="s">
        <v>79</v>
      </c>
      <c r="AY221" s="20" t="s">
        <v>167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20" t="s">
        <v>77</v>
      </c>
      <c r="BK221" s="228">
        <f>ROUND(I221*H221,2)</f>
        <v>0</v>
      </c>
      <c r="BL221" s="20" t="s">
        <v>174</v>
      </c>
      <c r="BM221" s="227" t="s">
        <v>794</v>
      </c>
    </row>
    <row r="222" s="2" customFormat="1">
      <c r="A222" s="41"/>
      <c r="B222" s="42"/>
      <c r="C222" s="43"/>
      <c r="D222" s="229" t="s">
        <v>176</v>
      </c>
      <c r="E222" s="43"/>
      <c r="F222" s="230" t="s">
        <v>795</v>
      </c>
      <c r="G222" s="43"/>
      <c r="H222" s="43"/>
      <c r="I222" s="231"/>
      <c r="J222" s="43"/>
      <c r="K222" s="43"/>
      <c r="L222" s="47"/>
      <c r="M222" s="232"/>
      <c r="N222" s="233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176</v>
      </c>
      <c r="AU222" s="20" t="s">
        <v>79</v>
      </c>
    </row>
    <row r="223" s="14" customFormat="1">
      <c r="A223" s="14"/>
      <c r="B223" s="245"/>
      <c r="C223" s="246"/>
      <c r="D223" s="236" t="s">
        <v>178</v>
      </c>
      <c r="E223" s="247" t="s">
        <v>19</v>
      </c>
      <c r="F223" s="248" t="s">
        <v>796</v>
      </c>
      <c r="G223" s="246"/>
      <c r="H223" s="249">
        <v>36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5" t="s">
        <v>178</v>
      </c>
      <c r="AU223" s="255" t="s">
        <v>79</v>
      </c>
      <c r="AV223" s="14" t="s">
        <v>79</v>
      </c>
      <c r="AW223" s="14" t="s">
        <v>32</v>
      </c>
      <c r="AX223" s="14" t="s">
        <v>70</v>
      </c>
      <c r="AY223" s="255" t="s">
        <v>167</v>
      </c>
    </row>
    <row r="224" s="14" customFormat="1">
      <c r="A224" s="14"/>
      <c r="B224" s="245"/>
      <c r="C224" s="246"/>
      <c r="D224" s="236" t="s">
        <v>178</v>
      </c>
      <c r="E224" s="247" t="s">
        <v>19</v>
      </c>
      <c r="F224" s="248" t="s">
        <v>797</v>
      </c>
      <c r="G224" s="246"/>
      <c r="H224" s="249">
        <v>7.5899999999999999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178</v>
      </c>
      <c r="AU224" s="255" t="s">
        <v>79</v>
      </c>
      <c r="AV224" s="14" t="s">
        <v>79</v>
      </c>
      <c r="AW224" s="14" t="s">
        <v>32</v>
      </c>
      <c r="AX224" s="14" t="s">
        <v>70</v>
      </c>
      <c r="AY224" s="255" t="s">
        <v>167</v>
      </c>
    </row>
    <row r="225" s="15" customFormat="1">
      <c r="A225" s="15"/>
      <c r="B225" s="256"/>
      <c r="C225" s="257"/>
      <c r="D225" s="236" t="s">
        <v>178</v>
      </c>
      <c r="E225" s="258" t="s">
        <v>19</v>
      </c>
      <c r="F225" s="259" t="s">
        <v>181</v>
      </c>
      <c r="G225" s="257"/>
      <c r="H225" s="260">
        <v>43.590000000000003</v>
      </c>
      <c r="I225" s="261"/>
      <c r="J225" s="257"/>
      <c r="K225" s="257"/>
      <c r="L225" s="262"/>
      <c r="M225" s="263"/>
      <c r="N225" s="264"/>
      <c r="O225" s="264"/>
      <c r="P225" s="264"/>
      <c r="Q225" s="264"/>
      <c r="R225" s="264"/>
      <c r="S225" s="264"/>
      <c r="T225" s="26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6" t="s">
        <v>178</v>
      </c>
      <c r="AU225" s="266" t="s">
        <v>79</v>
      </c>
      <c r="AV225" s="15" t="s">
        <v>174</v>
      </c>
      <c r="AW225" s="15" t="s">
        <v>32</v>
      </c>
      <c r="AX225" s="15" t="s">
        <v>77</v>
      </c>
      <c r="AY225" s="266" t="s">
        <v>167</v>
      </c>
    </row>
    <row r="226" s="2" customFormat="1" ht="16.5" customHeight="1">
      <c r="A226" s="41"/>
      <c r="B226" s="42"/>
      <c r="C226" s="267" t="s">
        <v>315</v>
      </c>
      <c r="D226" s="267" t="s">
        <v>255</v>
      </c>
      <c r="E226" s="268" t="s">
        <v>798</v>
      </c>
      <c r="F226" s="269" t="s">
        <v>799</v>
      </c>
      <c r="G226" s="270" t="s">
        <v>172</v>
      </c>
      <c r="H226" s="271">
        <v>45.770000000000003</v>
      </c>
      <c r="I226" s="272"/>
      <c r="J226" s="273">
        <f>ROUND(I226*H226,2)</f>
        <v>0</v>
      </c>
      <c r="K226" s="269" t="s">
        <v>19</v>
      </c>
      <c r="L226" s="274"/>
      <c r="M226" s="275" t="s">
        <v>19</v>
      </c>
      <c r="N226" s="276" t="s">
        <v>41</v>
      </c>
      <c r="O226" s="87"/>
      <c r="P226" s="225">
        <f>O226*H226</f>
        <v>0</v>
      </c>
      <c r="Q226" s="225">
        <v>0.29299999999999998</v>
      </c>
      <c r="R226" s="225">
        <f>Q226*H226</f>
        <v>13.41061</v>
      </c>
      <c r="S226" s="225">
        <v>0</v>
      </c>
      <c r="T226" s="226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7" t="s">
        <v>222</v>
      </c>
      <c r="AT226" s="227" t="s">
        <v>255</v>
      </c>
      <c r="AU226" s="227" t="s">
        <v>79</v>
      </c>
      <c r="AY226" s="20" t="s">
        <v>167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20" t="s">
        <v>77</v>
      </c>
      <c r="BK226" s="228">
        <f>ROUND(I226*H226,2)</f>
        <v>0</v>
      </c>
      <c r="BL226" s="20" t="s">
        <v>174</v>
      </c>
      <c r="BM226" s="227" t="s">
        <v>800</v>
      </c>
    </row>
    <row r="227" s="2" customFormat="1">
      <c r="A227" s="41"/>
      <c r="B227" s="42"/>
      <c r="C227" s="43"/>
      <c r="D227" s="236" t="s">
        <v>390</v>
      </c>
      <c r="E227" s="43"/>
      <c r="F227" s="282" t="s">
        <v>801</v>
      </c>
      <c r="G227" s="43"/>
      <c r="H227" s="43"/>
      <c r="I227" s="231"/>
      <c r="J227" s="43"/>
      <c r="K227" s="43"/>
      <c r="L227" s="47"/>
      <c r="M227" s="232"/>
      <c r="N227" s="233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390</v>
      </c>
      <c r="AU227" s="20" t="s">
        <v>79</v>
      </c>
    </row>
    <row r="228" s="14" customFormat="1">
      <c r="A228" s="14"/>
      <c r="B228" s="245"/>
      <c r="C228" s="246"/>
      <c r="D228" s="236" t="s">
        <v>178</v>
      </c>
      <c r="E228" s="247" t="s">
        <v>19</v>
      </c>
      <c r="F228" s="248" t="s">
        <v>796</v>
      </c>
      <c r="G228" s="246"/>
      <c r="H228" s="249">
        <v>36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178</v>
      </c>
      <c r="AU228" s="255" t="s">
        <v>79</v>
      </c>
      <c r="AV228" s="14" t="s">
        <v>79</v>
      </c>
      <c r="AW228" s="14" t="s">
        <v>32</v>
      </c>
      <c r="AX228" s="14" t="s">
        <v>70</v>
      </c>
      <c r="AY228" s="255" t="s">
        <v>167</v>
      </c>
    </row>
    <row r="229" s="14" customFormat="1">
      <c r="A229" s="14"/>
      <c r="B229" s="245"/>
      <c r="C229" s="246"/>
      <c r="D229" s="236" t="s">
        <v>178</v>
      </c>
      <c r="E229" s="247" t="s">
        <v>19</v>
      </c>
      <c r="F229" s="248" t="s">
        <v>797</v>
      </c>
      <c r="G229" s="246"/>
      <c r="H229" s="249">
        <v>7.5899999999999999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5" t="s">
        <v>178</v>
      </c>
      <c r="AU229" s="255" t="s">
        <v>79</v>
      </c>
      <c r="AV229" s="14" t="s">
        <v>79</v>
      </c>
      <c r="AW229" s="14" t="s">
        <v>32</v>
      </c>
      <c r="AX229" s="14" t="s">
        <v>70</v>
      </c>
      <c r="AY229" s="255" t="s">
        <v>167</v>
      </c>
    </row>
    <row r="230" s="15" customFormat="1">
      <c r="A230" s="15"/>
      <c r="B230" s="256"/>
      <c r="C230" s="257"/>
      <c r="D230" s="236" t="s">
        <v>178</v>
      </c>
      <c r="E230" s="258" t="s">
        <v>19</v>
      </c>
      <c r="F230" s="259" t="s">
        <v>181</v>
      </c>
      <c r="G230" s="257"/>
      <c r="H230" s="260">
        <v>43.590000000000003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6" t="s">
        <v>178</v>
      </c>
      <c r="AU230" s="266" t="s">
        <v>79</v>
      </c>
      <c r="AV230" s="15" t="s">
        <v>174</v>
      </c>
      <c r="AW230" s="15" t="s">
        <v>32</v>
      </c>
      <c r="AX230" s="15" t="s">
        <v>77</v>
      </c>
      <c r="AY230" s="266" t="s">
        <v>167</v>
      </c>
    </row>
    <row r="231" s="14" customFormat="1">
      <c r="A231" s="14"/>
      <c r="B231" s="245"/>
      <c r="C231" s="246"/>
      <c r="D231" s="236" t="s">
        <v>178</v>
      </c>
      <c r="E231" s="246"/>
      <c r="F231" s="248" t="s">
        <v>802</v>
      </c>
      <c r="G231" s="246"/>
      <c r="H231" s="249">
        <v>45.770000000000003</v>
      </c>
      <c r="I231" s="250"/>
      <c r="J231" s="246"/>
      <c r="K231" s="246"/>
      <c r="L231" s="251"/>
      <c r="M231" s="252"/>
      <c r="N231" s="253"/>
      <c r="O231" s="253"/>
      <c r="P231" s="253"/>
      <c r="Q231" s="253"/>
      <c r="R231" s="253"/>
      <c r="S231" s="253"/>
      <c r="T231" s="25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5" t="s">
        <v>178</v>
      </c>
      <c r="AU231" s="255" t="s">
        <v>79</v>
      </c>
      <c r="AV231" s="14" t="s">
        <v>79</v>
      </c>
      <c r="AW231" s="14" t="s">
        <v>4</v>
      </c>
      <c r="AX231" s="14" t="s">
        <v>77</v>
      </c>
      <c r="AY231" s="255" t="s">
        <v>167</v>
      </c>
    </row>
    <row r="232" s="2" customFormat="1" ht="16.5" customHeight="1">
      <c r="A232" s="41"/>
      <c r="B232" s="42"/>
      <c r="C232" s="267" t="s">
        <v>321</v>
      </c>
      <c r="D232" s="267" t="s">
        <v>255</v>
      </c>
      <c r="E232" s="268" t="s">
        <v>803</v>
      </c>
      <c r="F232" s="269" t="s">
        <v>804</v>
      </c>
      <c r="G232" s="270" t="s">
        <v>265</v>
      </c>
      <c r="H232" s="271">
        <v>18</v>
      </c>
      <c r="I232" s="272"/>
      <c r="J232" s="273">
        <f>ROUND(I232*H232,2)</f>
        <v>0</v>
      </c>
      <c r="K232" s="269" t="s">
        <v>19</v>
      </c>
      <c r="L232" s="274"/>
      <c r="M232" s="275" t="s">
        <v>19</v>
      </c>
      <c r="N232" s="276" t="s">
        <v>41</v>
      </c>
      <c r="O232" s="87"/>
      <c r="P232" s="225">
        <f>O232*H232</f>
        <v>0</v>
      </c>
      <c r="Q232" s="225">
        <v>0.0051999999999999998</v>
      </c>
      <c r="R232" s="225">
        <f>Q232*H232</f>
        <v>0.093599999999999989</v>
      </c>
      <c r="S232" s="225">
        <v>0</v>
      </c>
      <c r="T232" s="226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7" t="s">
        <v>222</v>
      </c>
      <c r="AT232" s="227" t="s">
        <v>255</v>
      </c>
      <c r="AU232" s="227" t="s">
        <v>79</v>
      </c>
      <c r="AY232" s="20" t="s">
        <v>167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20" t="s">
        <v>77</v>
      </c>
      <c r="BK232" s="228">
        <f>ROUND(I232*H232,2)</f>
        <v>0</v>
      </c>
      <c r="BL232" s="20" t="s">
        <v>174</v>
      </c>
      <c r="BM232" s="227" t="s">
        <v>805</v>
      </c>
    </row>
    <row r="233" s="2" customFormat="1" ht="21.75" customHeight="1">
      <c r="A233" s="41"/>
      <c r="B233" s="42"/>
      <c r="C233" s="267" t="s">
        <v>326</v>
      </c>
      <c r="D233" s="267" t="s">
        <v>255</v>
      </c>
      <c r="E233" s="268" t="s">
        <v>636</v>
      </c>
      <c r="F233" s="269" t="s">
        <v>806</v>
      </c>
      <c r="G233" s="270" t="s">
        <v>265</v>
      </c>
      <c r="H233" s="271">
        <v>20</v>
      </c>
      <c r="I233" s="272"/>
      <c r="J233" s="273">
        <f>ROUND(I233*H233,2)</f>
        <v>0</v>
      </c>
      <c r="K233" s="269" t="s">
        <v>19</v>
      </c>
      <c r="L233" s="274"/>
      <c r="M233" s="275" t="s">
        <v>19</v>
      </c>
      <c r="N233" s="276" t="s">
        <v>41</v>
      </c>
      <c r="O233" s="87"/>
      <c r="P233" s="225">
        <f>O233*H233</f>
        <v>0</v>
      </c>
      <c r="Q233" s="225">
        <v>0.0011199999999999999</v>
      </c>
      <c r="R233" s="225">
        <f>Q233*H233</f>
        <v>0.022399999999999996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222</v>
      </c>
      <c r="AT233" s="227" t="s">
        <v>255</v>
      </c>
      <c r="AU233" s="227" t="s">
        <v>79</v>
      </c>
      <c r="AY233" s="20" t="s">
        <v>167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77</v>
      </c>
      <c r="BK233" s="228">
        <f>ROUND(I233*H233,2)</f>
        <v>0</v>
      </c>
      <c r="BL233" s="20" t="s">
        <v>174</v>
      </c>
      <c r="BM233" s="227" t="s">
        <v>807</v>
      </c>
    </row>
    <row r="234" s="2" customFormat="1" ht="24.15" customHeight="1">
      <c r="A234" s="41"/>
      <c r="B234" s="42"/>
      <c r="C234" s="216" t="s">
        <v>332</v>
      </c>
      <c r="D234" s="216" t="s">
        <v>169</v>
      </c>
      <c r="E234" s="217" t="s">
        <v>808</v>
      </c>
      <c r="F234" s="218" t="s">
        <v>809</v>
      </c>
      <c r="G234" s="219" t="s">
        <v>265</v>
      </c>
      <c r="H234" s="220">
        <v>9</v>
      </c>
      <c r="I234" s="221"/>
      <c r="J234" s="222">
        <f>ROUND(I234*H234,2)</f>
        <v>0</v>
      </c>
      <c r="K234" s="218" t="s">
        <v>173</v>
      </c>
      <c r="L234" s="47"/>
      <c r="M234" s="223" t="s">
        <v>19</v>
      </c>
      <c r="N234" s="224" t="s">
        <v>41</v>
      </c>
      <c r="O234" s="87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7" t="s">
        <v>174</v>
      </c>
      <c r="AT234" s="227" t="s">
        <v>169</v>
      </c>
      <c r="AU234" s="227" t="s">
        <v>79</v>
      </c>
      <c r="AY234" s="20" t="s">
        <v>167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20" t="s">
        <v>77</v>
      </c>
      <c r="BK234" s="228">
        <f>ROUND(I234*H234,2)</f>
        <v>0</v>
      </c>
      <c r="BL234" s="20" t="s">
        <v>174</v>
      </c>
      <c r="BM234" s="227" t="s">
        <v>810</v>
      </c>
    </row>
    <row r="235" s="2" customFormat="1">
      <c r="A235" s="41"/>
      <c r="B235" s="42"/>
      <c r="C235" s="43"/>
      <c r="D235" s="229" t="s">
        <v>176</v>
      </c>
      <c r="E235" s="43"/>
      <c r="F235" s="230" t="s">
        <v>811</v>
      </c>
      <c r="G235" s="43"/>
      <c r="H235" s="43"/>
      <c r="I235" s="231"/>
      <c r="J235" s="43"/>
      <c r="K235" s="43"/>
      <c r="L235" s="47"/>
      <c r="M235" s="232"/>
      <c r="N235" s="233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176</v>
      </c>
      <c r="AU235" s="20" t="s">
        <v>79</v>
      </c>
    </row>
    <row r="236" s="14" customFormat="1">
      <c r="A236" s="14"/>
      <c r="B236" s="245"/>
      <c r="C236" s="246"/>
      <c r="D236" s="236" t="s">
        <v>178</v>
      </c>
      <c r="E236" s="247" t="s">
        <v>19</v>
      </c>
      <c r="F236" s="248" t="s">
        <v>812</v>
      </c>
      <c r="G236" s="246"/>
      <c r="H236" s="249">
        <v>1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178</v>
      </c>
      <c r="AU236" s="255" t="s">
        <v>79</v>
      </c>
      <c r="AV236" s="14" t="s">
        <v>79</v>
      </c>
      <c r="AW236" s="14" t="s">
        <v>32</v>
      </c>
      <c r="AX236" s="14" t="s">
        <v>70</v>
      </c>
      <c r="AY236" s="255" t="s">
        <v>167</v>
      </c>
    </row>
    <row r="237" s="14" customFormat="1">
      <c r="A237" s="14"/>
      <c r="B237" s="245"/>
      <c r="C237" s="246"/>
      <c r="D237" s="236" t="s">
        <v>178</v>
      </c>
      <c r="E237" s="247" t="s">
        <v>19</v>
      </c>
      <c r="F237" s="248" t="s">
        <v>813</v>
      </c>
      <c r="G237" s="246"/>
      <c r="H237" s="249">
        <v>1</v>
      </c>
      <c r="I237" s="250"/>
      <c r="J237" s="246"/>
      <c r="K237" s="246"/>
      <c r="L237" s="251"/>
      <c r="M237" s="252"/>
      <c r="N237" s="253"/>
      <c r="O237" s="253"/>
      <c r="P237" s="253"/>
      <c r="Q237" s="253"/>
      <c r="R237" s="253"/>
      <c r="S237" s="253"/>
      <c r="T237" s="25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5" t="s">
        <v>178</v>
      </c>
      <c r="AU237" s="255" t="s">
        <v>79</v>
      </c>
      <c r="AV237" s="14" t="s">
        <v>79</v>
      </c>
      <c r="AW237" s="14" t="s">
        <v>32</v>
      </c>
      <c r="AX237" s="14" t="s">
        <v>70</v>
      </c>
      <c r="AY237" s="255" t="s">
        <v>167</v>
      </c>
    </row>
    <row r="238" s="14" customFormat="1">
      <c r="A238" s="14"/>
      <c r="B238" s="245"/>
      <c r="C238" s="246"/>
      <c r="D238" s="236" t="s">
        <v>178</v>
      </c>
      <c r="E238" s="247" t="s">
        <v>19</v>
      </c>
      <c r="F238" s="248" t="s">
        <v>814</v>
      </c>
      <c r="G238" s="246"/>
      <c r="H238" s="249">
        <v>1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178</v>
      </c>
      <c r="AU238" s="255" t="s">
        <v>79</v>
      </c>
      <c r="AV238" s="14" t="s">
        <v>79</v>
      </c>
      <c r="AW238" s="14" t="s">
        <v>32</v>
      </c>
      <c r="AX238" s="14" t="s">
        <v>70</v>
      </c>
      <c r="AY238" s="255" t="s">
        <v>167</v>
      </c>
    </row>
    <row r="239" s="14" customFormat="1">
      <c r="A239" s="14"/>
      <c r="B239" s="245"/>
      <c r="C239" s="246"/>
      <c r="D239" s="236" t="s">
        <v>178</v>
      </c>
      <c r="E239" s="247" t="s">
        <v>19</v>
      </c>
      <c r="F239" s="248" t="s">
        <v>815</v>
      </c>
      <c r="G239" s="246"/>
      <c r="H239" s="249">
        <v>2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178</v>
      </c>
      <c r="AU239" s="255" t="s">
        <v>79</v>
      </c>
      <c r="AV239" s="14" t="s">
        <v>79</v>
      </c>
      <c r="AW239" s="14" t="s">
        <v>32</v>
      </c>
      <c r="AX239" s="14" t="s">
        <v>70</v>
      </c>
      <c r="AY239" s="255" t="s">
        <v>167</v>
      </c>
    </row>
    <row r="240" s="14" customFormat="1">
      <c r="A240" s="14"/>
      <c r="B240" s="245"/>
      <c r="C240" s="246"/>
      <c r="D240" s="236" t="s">
        <v>178</v>
      </c>
      <c r="E240" s="247" t="s">
        <v>19</v>
      </c>
      <c r="F240" s="248" t="s">
        <v>816</v>
      </c>
      <c r="G240" s="246"/>
      <c r="H240" s="249">
        <v>2</v>
      </c>
      <c r="I240" s="250"/>
      <c r="J240" s="246"/>
      <c r="K240" s="246"/>
      <c r="L240" s="251"/>
      <c r="M240" s="252"/>
      <c r="N240" s="253"/>
      <c r="O240" s="253"/>
      <c r="P240" s="253"/>
      <c r="Q240" s="253"/>
      <c r="R240" s="253"/>
      <c r="S240" s="253"/>
      <c r="T240" s="25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5" t="s">
        <v>178</v>
      </c>
      <c r="AU240" s="255" t="s">
        <v>79</v>
      </c>
      <c r="AV240" s="14" t="s">
        <v>79</v>
      </c>
      <c r="AW240" s="14" t="s">
        <v>32</v>
      </c>
      <c r="AX240" s="14" t="s">
        <v>70</v>
      </c>
      <c r="AY240" s="255" t="s">
        <v>167</v>
      </c>
    </row>
    <row r="241" s="14" customFormat="1">
      <c r="A241" s="14"/>
      <c r="B241" s="245"/>
      <c r="C241" s="246"/>
      <c r="D241" s="236" t="s">
        <v>178</v>
      </c>
      <c r="E241" s="247" t="s">
        <v>19</v>
      </c>
      <c r="F241" s="248" t="s">
        <v>817</v>
      </c>
      <c r="G241" s="246"/>
      <c r="H241" s="249">
        <v>2</v>
      </c>
      <c r="I241" s="250"/>
      <c r="J241" s="246"/>
      <c r="K241" s="246"/>
      <c r="L241" s="251"/>
      <c r="M241" s="252"/>
      <c r="N241" s="253"/>
      <c r="O241" s="253"/>
      <c r="P241" s="253"/>
      <c r="Q241" s="253"/>
      <c r="R241" s="253"/>
      <c r="S241" s="253"/>
      <c r="T241" s="25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5" t="s">
        <v>178</v>
      </c>
      <c r="AU241" s="255" t="s">
        <v>79</v>
      </c>
      <c r="AV241" s="14" t="s">
        <v>79</v>
      </c>
      <c r="AW241" s="14" t="s">
        <v>32</v>
      </c>
      <c r="AX241" s="14" t="s">
        <v>70</v>
      </c>
      <c r="AY241" s="255" t="s">
        <v>167</v>
      </c>
    </row>
    <row r="242" s="15" customFormat="1">
      <c r="A242" s="15"/>
      <c r="B242" s="256"/>
      <c r="C242" s="257"/>
      <c r="D242" s="236" t="s">
        <v>178</v>
      </c>
      <c r="E242" s="258" t="s">
        <v>19</v>
      </c>
      <c r="F242" s="259" t="s">
        <v>181</v>
      </c>
      <c r="G242" s="257"/>
      <c r="H242" s="260">
        <v>9</v>
      </c>
      <c r="I242" s="261"/>
      <c r="J242" s="257"/>
      <c r="K242" s="257"/>
      <c r="L242" s="262"/>
      <c r="M242" s="263"/>
      <c r="N242" s="264"/>
      <c r="O242" s="264"/>
      <c r="P242" s="264"/>
      <c r="Q242" s="264"/>
      <c r="R242" s="264"/>
      <c r="S242" s="264"/>
      <c r="T242" s="26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6" t="s">
        <v>178</v>
      </c>
      <c r="AU242" s="266" t="s">
        <v>79</v>
      </c>
      <c r="AV242" s="15" t="s">
        <v>174</v>
      </c>
      <c r="AW242" s="15" t="s">
        <v>32</v>
      </c>
      <c r="AX242" s="15" t="s">
        <v>77</v>
      </c>
      <c r="AY242" s="266" t="s">
        <v>167</v>
      </c>
    </row>
    <row r="243" s="2" customFormat="1" ht="16.5" customHeight="1">
      <c r="A243" s="41"/>
      <c r="B243" s="42"/>
      <c r="C243" s="267" t="s">
        <v>339</v>
      </c>
      <c r="D243" s="267" t="s">
        <v>255</v>
      </c>
      <c r="E243" s="268" t="s">
        <v>818</v>
      </c>
      <c r="F243" s="269" t="s">
        <v>819</v>
      </c>
      <c r="G243" s="270" t="s">
        <v>265</v>
      </c>
      <c r="H243" s="271">
        <v>1</v>
      </c>
      <c r="I243" s="272"/>
      <c r="J243" s="273">
        <f>ROUND(I243*H243,2)</f>
        <v>0</v>
      </c>
      <c r="K243" s="269" t="s">
        <v>19</v>
      </c>
      <c r="L243" s="274"/>
      <c r="M243" s="275" t="s">
        <v>19</v>
      </c>
      <c r="N243" s="276" t="s">
        <v>41</v>
      </c>
      <c r="O243" s="87"/>
      <c r="P243" s="225">
        <f>O243*H243</f>
        <v>0</v>
      </c>
      <c r="Q243" s="225">
        <v>0.59999999999999998</v>
      </c>
      <c r="R243" s="225">
        <f>Q243*H243</f>
        <v>0.59999999999999998</v>
      </c>
      <c r="S243" s="225">
        <v>0</v>
      </c>
      <c r="T243" s="226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7" t="s">
        <v>222</v>
      </c>
      <c r="AT243" s="227" t="s">
        <v>255</v>
      </c>
      <c r="AU243" s="227" t="s">
        <v>79</v>
      </c>
      <c r="AY243" s="20" t="s">
        <v>167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20" t="s">
        <v>77</v>
      </c>
      <c r="BK243" s="228">
        <f>ROUND(I243*H243,2)</f>
        <v>0</v>
      </c>
      <c r="BL243" s="20" t="s">
        <v>174</v>
      </c>
      <c r="BM243" s="227" t="s">
        <v>820</v>
      </c>
    </row>
    <row r="244" s="2" customFormat="1">
      <c r="A244" s="41"/>
      <c r="B244" s="42"/>
      <c r="C244" s="43"/>
      <c r="D244" s="236" t="s">
        <v>390</v>
      </c>
      <c r="E244" s="43"/>
      <c r="F244" s="282" t="s">
        <v>652</v>
      </c>
      <c r="G244" s="43"/>
      <c r="H244" s="43"/>
      <c r="I244" s="231"/>
      <c r="J244" s="43"/>
      <c r="K244" s="43"/>
      <c r="L244" s="47"/>
      <c r="M244" s="232"/>
      <c r="N244" s="233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390</v>
      </c>
      <c r="AU244" s="20" t="s">
        <v>79</v>
      </c>
    </row>
    <row r="245" s="2" customFormat="1" ht="16.5" customHeight="1">
      <c r="A245" s="41"/>
      <c r="B245" s="42"/>
      <c r="C245" s="267" t="s">
        <v>483</v>
      </c>
      <c r="D245" s="267" t="s">
        <v>255</v>
      </c>
      <c r="E245" s="268" t="s">
        <v>821</v>
      </c>
      <c r="F245" s="269" t="s">
        <v>822</v>
      </c>
      <c r="G245" s="270" t="s">
        <v>265</v>
      </c>
      <c r="H245" s="271">
        <v>1</v>
      </c>
      <c r="I245" s="272"/>
      <c r="J245" s="273">
        <f>ROUND(I245*H245,2)</f>
        <v>0</v>
      </c>
      <c r="K245" s="269" t="s">
        <v>19</v>
      </c>
      <c r="L245" s="274"/>
      <c r="M245" s="275" t="s">
        <v>19</v>
      </c>
      <c r="N245" s="276" t="s">
        <v>41</v>
      </c>
      <c r="O245" s="87"/>
      <c r="P245" s="225">
        <f>O245*H245</f>
        <v>0</v>
      </c>
      <c r="Q245" s="225">
        <v>0.59999999999999998</v>
      </c>
      <c r="R245" s="225">
        <f>Q245*H245</f>
        <v>0.59999999999999998</v>
      </c>
      <c r="S245" s="225">
        <v>0</v>
      </c>
      <c r="T245" s="226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7" t="s">
        <v>222</v>
      </c>
      <c r="AT245" s="227" t="s">
        <v>255</v>
      </c>
      <c r="AU245" s="227" t="s">
        <v>79</v>
      </c>
      <c r="AY245" s="20" t="s">
        <v>167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20" t="s">
        <v>77</v>
      </c>
      <c r="BK245" s="228">
        <f>ROUND(I245*H245,2)</f>
        <v>0</v>
      </c>
      <c r="BL245" s="20" t="s">
        <v>174</v>
      </c>
      <c r="BM245" s="227" t="s">
        <v>823</v>
      </c>
    </row>
    <row r="246" s="2" customFormat="1">
      <c r="A246" s="41"/>
      <c r="B246" s="42"/>
      <c r="C246" s="43"/>
      <c r="D246" s="236" t="s">
        <v>390</v>
      </c>
      <c r="E246" s="43"/>
      <c r="F246" s="282" t="s">
        <v>652</v>
      </c>
      <c r="G246" s="43"/>
      <c r="H246" s="43"/>
      <c r="I246" s="231"/>
      <c r="J246" s="43"/>
      <c r="K246" s="43"/>
      <c r="L246" s="47"/>
      <c r="M246" s="232"/>
      <c r="N246" s="233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390</v>
      </c>
      <c r="AU246" s="20" t="s">
        <v>79</v>
      </c>
    </row>
    <row r="247" s="2" customFormat="1" ht="16.5" customHeight="1">
      <c r="A247" s="41"/>
      <c r="B247" s="42"/>
      <c r="C247" s="267" t="s">
        <v>488</v>
      </c>
      <c r="D247" s="267" t="s">
        <v>255</v>
      </c>
      <c r="E247" s="268" t="s">
        <v>824</v>
      </c>
      <c r="F247" s="269" t="s">
        <v>825</v>
      </c>
      <c r="G247" s="270" t="s">
        <v>265</v>
      </c>
      <c r="H247" s="271">
        <v>1</v>
      </c>
      <c r="I247" s="272"/>
      <c r="J247" s="273">
        <f>ROUND(I247*H247,2)</f>
        <v>0</v>
      </c>
      <c r="K247" s="269" t="s">
        <v>19</v>
      </c>
      <c r="L247" s="274"/>
      <c r="M247" s="275" t="s">
        <v>19</v>
      </c>
      <c r="N247" s="276" t="s">
        <v>41</v>
      </c>
      <c r="O247" s="87"/>
      <c r="P247" s="225">
        <f>O247*H247</f>
        <v>0</v>
      </c>
      <c r="Q247" s="225">
        <v>0.45000000000000001</v>
      </c>
      <c r="R247" s="225">
        <f>Q247*H247</f>
        <v>0.45000000000000001</v>
      </c>
      <c r="S247" s="225">
        <v>0</v>
      </c>
      <c r="T247" s="226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7" t="s">
        <v>222</v>
      </c>
      <c r="AT247" s="227" t="s">
        <v>255</v>
      </c>
      <c r="AU247" s="227" t="s">
        <v>79</v>
      </c>
      <c r="AY247" s="20" t="s">
        <v>167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20" t="s">
        <v>77</v>
      </c>
      <c r="BK247" s="228">
        <f>ROUND(I247*H247,2)</f>
        <v>0</v>
      </c>
      <c r="BL247" s="20" t="s">
        <v>174</v>
      </c>
      <c r="BM247" s="227" t="s">
        <v>826</v>
      </c>
    </row>
    <row r="248" s="2" customFormat="1">
      <c r="A248" s="41"/>
      <c r="B248" s="42"/>
      <c r="C248" s="43"/>
      <c r="D248" s="236" t="s">
        <v>390</v>
      </c>
      <c r="E248" s="43"/>
      <c r="F248" s="282" t="s">
        <v>652</v>
      </c>
      <c r="G248" s="43"/>
      <c r="H248" s="43"/>
      <c r="I248" s="231"/>
      <c r="J248" s="43"/>
      <c r="K248" s="43"/>
      <c r="L248" s="47"/>
      <c r="M248" s="232"/>
      <c r="N248" s="233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390</v>
      </c>
      <c r="AU248" s="20" t="s">
        <v>79</v>
      </c>
    </row>
    <row r="249" s="2" customFormat="1" ht="16.5" customHeight="1">
      <c r="A249" s="41"/>
      <c r="B249" s="42"/>
      <c r="C249" s="267" t="s">
        <v>613</v>
      </c>
      <c r="D249" s="267" t="s">
        <v>255</v>
      </c>
      <c r="E249" s="268" t="s">
        <v>827</v>
      </c>
      <c r="F249" s="269" t="s">
        <v>828</v>
      </c>
      <c r="G249" s="270" t="s">
        <v>265</v>
      </c>
      <c r="H249" s="271">
        <v>1</v>
      </c>
      <c r="I249" s="272"/>
      <c r="J249" s="273">
        <f>ROUND(I249*H249,2)</f>
        <v>0</v>
      </c>
      <c r="K249" s="269" t="s">
        <v>19</v>
      </c>
      <c r="L249" s="274"/>
      <c r="M249" s="275" t="s">
        <v>19</v>
      </c>
      <c r="N249" s="276" t="s">
        <v>41</v>
      </c>
      <c r="O249" s="87"/>
      <c r="P249" s="225">
        <f>O249*H249</f>
        <v>0</v>
      </c>
      <c r="Q249" s="225">
        <v>0.29999999999999999</v>
      </c>
      <c r="R249" s="225">
        <f>Q249*H249</f>
        <v>0.29999999999999999</v>
      </c>
      <c r="S249" s="225">
        <v>0</v>
      </c>
      <c r="T249" s="226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7" t="s">
        <v>222</v>
      </c>
      <c r="AT249" s="227" t="s">
        <v>255</v>
      </c>
      <c r="AU249" s="227" t="s">
        <v>79</v>
      </c>
      <c r="AY249" s="20" t="s">
        <v>167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20" t="s">
        <v>77</v>
      </c>
      <c r="BK249" s="228">
        <f>ROUND(I249*H249,2)</f>
        <v>0</v>
      </c>
      <c r="BL249" s="20" t="s">
        <v>174</v>
      </c>
      <c r="BM249" s="227" t="s">
        <v>829</v>
      </c>
    </row>
    <row r="250" s="2" customFormat="1">
      <c r="A250" s="41"/>
      <c r="B250" s="42"/>
      <c r="C250" s="43"/>
      <c r="D250" s="236" t="s">
        <v>390</v>
      </c>
      <c r="E250" s="43"/>
      <c r="F250" s="282" t="s">
        <v>661</v>
      </c>
      <c r="G250" s="43"/>
      <c r="H250" s="43"/>
      <c r="I250" s="231"/>
      <c r="J250" s="43"/>
      <c r="K250" s="43"/>
      <c r="L250" s="47"/>
      <c r="M250" s="232"/>
      <c r="N250" s="233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390</v>
      </c>
      <c r="AU250" s="20" t="s">
        <v>79</v>
      </c>
    </row>
    <row r="251" s="2" customFormat="1" ht="16.5" customHeight="1">
      <c r="A251" s="41"/>
      <c r="B251" s="42"/>
      <c r="C251" s="267" t="s">
        <v>618</v>
      </c>
      <c r="D251" s="267" t="s">
        <v>255</v>
      </c>
      <c r="E251" s="268" t="s">
        <v>830</v>
      </c>
      <c r="F251" s="269" t="s">
        <v>831</v>
      </c>
      <c r="G251" s="270" t="s">
        <v>265</v>
      </c>
      <c r="H251" s="271">
        <v>1</v>
      </c>
      <c r="I251" s="272"/>
      <c r="J251" s="273">
        <f>ROUND(I251*H251,2)</f>
        <v>0</v>
      </c>
      <c r="K251" s="269" t="s">
        <v>19</v>
      </c>
      <c r="L251" s="274"/>
      <c r="M251" s="275" t="s">
        <v>19</v>
      </c>
      <c r="N251" s="276" t="s">
        <v>41</v>
      </c>
      <c r="O251" s="87"/>
      <c r="P251" s="225">
        <f>O251*H251</f>
        <v>0</v>
      </c>
      <c r="Q251" s="225">
        <v>0.29999999999999999</v>
      </c>
      <c r="R251" s="225">
        <f>Q251*H251</f>
        <v>0.29999999999999999</v>
      </c>
      <c r="S251" s="225">
        <v>0</v>
      </c>
      <c r="T251" s="226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7" t="s">
        <v>222</v>
      </c>
      <c r="AT251" s="227" t="s">
        <v>255</v>
      </c>
      <c r="AU251" s="227" t="s">
        <v>79</v>
      </c>
      <c r="AY251" s="20" t="s">
        <v>167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20" t="s">
        <v>77</v>
      </c>
      <c r="BK251" s="228">
        <f>ROUND(I251*H251,2)</f>
        <v>0</v>
      </c>
      <c r="BL251" s="20" t="s">
        <v>174</v>
      </c>
      <c r="BM251" s="227" t="s">
        <v>832</v>
      </c>
    </row>
    <row r="252" s="2" customFormat="1">
      <c r="A252" s="41"/>
      <c r="B252" s="42"/>
      <c r="C252" s="43"/>
      <c r="D252" s="236" t="s">
        <v>390</v>
      </c>
      <c r="E252" s="43"/>
      <c r="F252" s="282" t="s">
        <v>661</v>
      </c>
      <c r="G252" s="43"/>
      <c r="H252" s="43"/>
      <c r="I252" s="231"/>
      <c r="J252" s="43"/>
      <c r="K252" s="43"/>
      <c r="L252" s="47"/>
      <c r="M252" s="232"/>
      <c r="N252" s="233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390</v>
      </c>
      <c r="AU252" s="20" t="s">
        <v>79</v>
      </c>
    </row>
    <row r="253" s="2" customFormat="1" ht="16.5" customHeight="1">
      <c r="A253" s="41"/>
      <c r="B253" s="42"/>
      <c r="C253" s="267" t="s">
        <v>625</v>
      </c>
      <c r="D253" s="267" t="s">
        <v>255</v>
      </c>
      <c r="E253" s="268" t="s">
        <v>833</v>
      </c>
      <c r="F253" s="269" t="s">
        <v>834</v>
      </c>
      <c r="G253" s="270" t="s">
        <v>265</v>
      </c>
      <c r="H253" s="271">
        <v>2</v>
      </c>
      <c r="I253" s="272"/>
      <c r="J253" s="273">
        <f>ROUND(I253*H253,2)</f>
        <v>0</v>
      </c>
      <c r="K253" s="269" t="s">
        <v>19</v>
      </c>
      <c r="L253" s="274"/>
      <c r="M253" s="275" t="s">
        <v>19</v>
      </c>
      <c r="N253" s="276" t="s">
        <v>41</v>
      </c>
      <c r="O253" s="87"/>
      <c r="P253" s="225">
        <f>O253*H253</f>
        <v>0</v>
      </c>
      <c r="Q253" s="225">
        <v>0.25</v>
      </c>
      <c r="R253" s="225">
        <f>Q253*H253</f>
        <v>0.5</v>
      </c>
      <c r="S253" s="225">
        <v>0</v>
      </c>
      <c r="T253" s="226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7" t="s">
        <v>222</v>
      </c>
      <c r="AT253" s="227" t="s">
        <v>255</v>
      </c>
      <c r="AU253" s="227" t="s">
        <v>79</v>
      </c>
      <c r="AY253" s="20" t="s">
        <v>167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20" t="s">
        <v>77</v>
      </c>
      <c r="BK253" s="228">
        <f>ROUND(I253*H253,2)</f>
        <v>0</v>
      </c>
      <c r="BL253" s="20" t="s">
        <v>174</v>
      </c>
      <c r="BM253" s="227" t="s">
        <v>835</v>
      </c>
    </row>
    <row r="254" s="2" customFormat="1">
      <c r="A254" s="41"/>
      <c r="B254" s="42"/>
      <c r="C254" s="43"/>
      <c r="D254" s="236" t="s">
        <v>390</v>
      </c>
      <c r="E254" s="43"/>
      <c r="F254" s="282" t="s">
        <v>666</v>
      </c>
      <c r="G254" s="43"/>
      <c r="H254" s="43"/>
      <c r="I254" s="231"/>
      <c r="J254" s="43"/>
      <c r="K254" s="43"/>
      <c r="L254" s="47"/>
      <c r="M254" s="232"/>
      <c r="N254" s="233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390</v>
      </c>
      <c r="AU254" s="20" t="s">
        <v>79</v>
      </c>
    </row>
    <row r="255" s="2" customFormat="1" ht="16.5" customHeight="1">
      <c r="A255" s="41"/>
      <c r="B255" s="42"/>
      <c r="C255" s="267" t="s">
        <v>631</v>
      </c>
      <c r="D255" s="267" t="s">
        <v>255</v>
      </c>
      <c r="E255" s="268" t="s">
        <v>836</v>
      </c>
      <c r="F255" s="269" t="s">
        <v>837</v>
      </c>
      <c r="G255" s="270" t="s">
        <v>265</v>
      </c>
      <c r="H255" s="271">
        <v>2</v>
      </c>
      <c r="I255" s="272"/>
      <c r="J255" s="273">
        <f>ROUND(I255*H255,2)</f>
        <v>0</v>
      </c>
      <c r="K255" s="269" t="s">
        <v>19</v>
      </c>
      <c r="L255" s="274"/>
      <c r="M255" s="275" t="s">
        <v>19</v>
      </c>
      <c r="N255" s="276" t="s">
        <v>41</v>
      </c>
      <c r="O255" s="87"/>
      <c r="P255" s="225">
        <f>O255*H255</f>
        <v>0</v>
      </c>
      <c r="Q255" s="225">
        <v>0.25</v>
      </c>
      <c r="R255" s="225">
        <f>Q255*H255</f>
        <v>0.5</v>
      </c>
      <c r="S255" s="225">
        <v>0</v>
      </c>
      <c r="T255" s="226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7" t="s">
        <v>222</v>
      </c>
      <c r="AT255" s="227" t="s">
        <v>255</v>
      </c>
      <c r="AU255" s="227" t="s">
        <v>79</v>
      </c>
      <c r="AY255" s="20" t="s">
        <v>167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20" t="s">
        <v>77</v>
      </c>
      <c r="BK255" s="228">
        <f>ROUND(I255*H255,2)</f>
        <v>0</v>
      </c>
      <c r="BL255" s="20" t="s">
        <v>174</v>
      </c>
      <c r="BM255" s="227" t="s">
        <v>838</v>
      </c>
    </row>
    <row r="256" s="2" customFormat="1">
      <c r="A256" s="41"/>
      <c r="B256" s="42"/>
      <c r="C256" s="43"/>
      <c r="D256" s="236" t="s">
        <v>390</v>
      </c>
      <c r="E256" s="43"/>
      <c r="F256" s="282" t="s">
        <v>839</v>
      </c>
      <c r="G256" s="43"/>
      <c r="H256" s="43"/>
      <c r="I256" s="231"/>
      <c r="J256" s="43"/>
      <c r="K256" s="43"/>
      <c r="L256" s="47"/>
      <c r="M256" s="232"/>
      <c r="N256" s="233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390</v>
      </c>
      <c r="AU256" s="20" t="s">
        <v>79</v>
      </c>
    </row>
    <row r="257" s="2" customFormat="1" ht="24.15" customHeight="1">
      <c r="A257" s="41"/>
      <c r="B257" s="42"/>
      <c r="C257" s="216" t="s">
        <v>635</v>
      </c>
      <c r="D257" s="216" t="s">
        <v>169</v>
      </c>
      <c r="E257" s="217" t="s">
        <v>840</v>
      </c>
      <c r="F257" s="218" t="s">
        <v>841</v>
      </c>
      <c r="G257" s="219" t="s">
        <v>265</v>
      </c>
      <c r="H257" s="220">
        <v>2</v>
      </c>
      <c r="I257" s="221"/>
      <c r="J257" s="222">
        <f>ROUND(I257*H257,2)</f>
        <v>0</v>
      </c>
      <c r="K257" s="218" t="s">
        <v>173</v>
      </c>
      <c r="L257" s="47"/>
      <c r="M257" s="223" t="s">
        <v>19</v>
      </c>
      <c r="N257" s="224" t="s">
        <v>41</v>
      </c>
      <c r="O257" s="87"/>
      <c r="P257" s="225">
        <f>O257*H257</f>
        <v>0</v>
      </c>
      <c r="Q257" s="225">
        <v>0.023189999999999999</v>
      </c>
      <c r="R257" s="225">
        <f>Q257*H257</f>
        <v>0.046379999999999998</v>
      </c>
      <c r="S257" s="225">
        <v>0</v>
      </c>
      <c r="T257" s="226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7" t="s">
        <v>174</v>
      </c>
      <c r="AT257" s="227" t="s">
        <v>169</v>
      </c>
      <c r="AU257" s="227" t="s">
        <v>79</v>
      </c>
      <c r="AY257" s="20" t="s">
        <v>167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20" t="s">
        <v>77</v>
      </c>
      <c r="BK257" s="228">
        <f>ROUND(I257*H257,2)</f>
        <v>0</v>
      </c>
      <c r="BL257" s="20" t="s">
        <v>174</v>
      </c>
      <c r="BM257" s="227" t="s">
        <v>842</v>
      </c>
    </row>
    <row r="258" s="2" customFormat="1">
      <c r="A258" s="41"/>
      <c r="B258" s="42"/>
      <c r="C258" s="43"/>
      <c r="D258" s="229" t="s">
        <v>176</v>
      </c>
      <c r="E258" s="43"/>
      <c r="F258" s="230" t="s">
        <v>843</v>
      </c>
      <c r="G258" s="43"/>
      <c r="H258" s="43"/>
      <c r="I258" s="231"/>
      <c r="J258" s="43"/>
      <c r="K258" s="43"/>
      <c r="L258" s="47"/>
      <c r="M258" s="232"/>
      <c r="N258" s="233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176</v>
      </c>
      <c r="AU258" s="20" t="s">
        <v>79</v>
      </c>
    </row>
    <row r="259" s="14" customFormat="1">
      <c r="A259" s="14"/>
      <c r="B259" s="245"/>
      <c r="C259" s="246"/>
      <c r="D259" s="236" t="s">
        <v>178</v>
      </c>
      <c r="E259" s="247" t="s">
        <v>19</v>
      </c>
      <c r="F259" s="248" t="s">
        <v>672</v>
      </c>
      <c r="G259" s="246"/>
      <c r="H259" s="249">
        <v>1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178</v>
      </c>
      <c r="AU259" s="255" t="s">
        <v>79</v>
      </c>
      <c r="AV259" s="14" t="s">
        <v>79</v>
      </c>
      <c r="AW259" s="14" t="s">
        <v>32</v>
      </c>
      <c r="AX259" s="14" t="s">
        <v>70</v>
      </c>
      <c r="AY259" s="255" t="s">
        <v>167</v>
      </c>
    </row>
    <row r="260" s="14" customFormat="1">
      <c r="A260" s="14"/>
      <c r="B260" s="245"/>
      <c r="C260" s="246"/>
      <c r="D260" s="236" t="s">
        <v>178</v>
      </c>
      <c r="E260" s="247" t="s">
        <v>19</v>
      </c>
      <c r="F260" s="248" t="s">
        <v>675</v>
      </c>
      <c r="G260" s="246"/>
      <c r="H260" s="249">
        <v>1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178</v>
      </c>
      <c r="AU260" s="255" t="s">
        <v>79</v>
      </c>
      <c r="AV260" s="14" t="s">
        <v>79</v>
      </c>
      <c r="AW260" s="14" t="s">
        <v>32</v>
      </c>
      <c r="AX260" s="14" t="s">
        <v>70</v>
      </c>
      <c r="AY260" s="255" t="s">
        <v>167</v>
      </c>
    </row>
    <row r="261" s="15" customFormat="1">
      <c r="A261" s="15"/>
      <c r="B261" s="256"/>
      <c r="C261" s="257"/>
      <c r="D261" s="236" t="s">
        <v>178</v>
      </c>
      <c r="E261" s="258" t="s">
        <v>19</v>
      </c>
      <c r="F261" s="259" t="s">
        <v>181</v>
      </c>
      <c r="G261" s="257"/>
      <c r="H261" s="260">
        <v>2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66" t="s">
        <v>178</v>
      </c>
      <c r="AU261" s="266" t="s">
        <v>79</v>
      </c>
      <c r="AV261" s="15" t="s">
        <v>174</v>
      </c>
      <c r="AW261" s="15" t="s">
        <v>32</v>
      </c>
      <c r="AX261" s="15" t="s">
        <v>77</v>
      </c>
      <c r="AY261" s="266" t="s">
        <v>167</v>
      </c>
    </row>
    <row r="262" s="2" customFormat="1" ht="16.5" customHeight="1">
      <c r="A262" s="41"/>
      <c r="B262" s="42"/>
      <c r="C262" s="267" t="s">
        <v>639</v>
      </c>
      <c r="D262" s="267" t="s">
        <v>255</v>
      </c>
      <c r="E262" s="268" t="s">
        <v>844</v>
      </c>
      <c r="F262" s="269" t="s">
        <v>845</v>
      </c>
      <c r="G262" s="270" t="s">
        <v>265</v>
      </c>
      <c r="H262" s="271">
        <v>1</v>
      </c>
      <c r="I262" s="272"/>
      <c r="J262" s="273">
        <f>ROUND(I262*H262,2)</f>
        <v>0</v>
      </c>
      <c r="K262" s="269" t="s">
        <v>19</v>
      </c>
      <c r="L262" s="274"/>
      <c r="M262" s="275" t="s">
        <v>19</v>
      </c>
      <c r="N262" s="276" t="s">
        <v>41</v>
      </c>
      <c r="O262" s="87"/>
      <c r="P262" s="225">
        <f>O262*H262</f>
        <v>0</v>
      </c>
      <c r="Q262" s="225">
        <v>0.64700000000000002</v>
      </c>
      <c r="R262" s="225">
        <f>Q262*H262</f>
        <v>0.64700000000000002</v>
      </c>
      <c r="S262" s="225">
        <v>0</v>
      </c>
      <c r="T262" s="226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7" t="s">
        <v>222</v>
      </c>
      <c r="AT262" s="227" t="s">
        <v>255</v>
      </c>
      <c r="AU262" s="227" t="s">
        <v>79</v>
      </c>
      <c r="AY262" s="20" t="s">
        <v>167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20" t="s">
        <v>77</v>
      </c>
      <c r="BK262" s="228">
        <f>ROUND(I262*H262,2)</f>
        <v>0</v>
      </c>
      <c r="BL262" s="20" t="s">
        <v>174</v>
      </c>
      <c r="BM262" s="227" t="s">
        <v>846</v>
      </c>
    </row>
    <row r="263" s="2" customFormat="1">
      <c r="A263" s="41"/>
      <c r="B263" s="42"/>
      <c r="C263" s="43"/>
      <c r="D263" s="236" t="s">
        <v>390</v>
      </c>
      <c r="E263" s="43"/>
      <c r="F263" s="282" t="s">
        <v>680</v>
      </c>
      <c r="G263" s="43"/>
      <c r="H263" s="43"/>
      <c r="I263" s="231"/>
      <c r="J263" s="43"/>
      <c r="K263" s="43"/>
      <c r="L263" s="47"/>
      <c r="M263" s="232"/>
      <c r="N263" s="233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390</v>
      </c>
      <c r="AU263" s="20" t="s">
        <v>79</v>
      </c>
    </row>
    <row r="264" s="2" customFormat="1" ht="16.5" customHeight="1">
      <c r="A264" s="41"/>
      <c r="B264" s="42"/>
      <c r="C264" s="267" t="s">
        <v>648</v>
      </c>
      <c r="D264" s="267" t="s">
        <v>255</v>
      </c>
      <c r="E264" s="268" t="s">
        <v>847</v>
      </c>
      <c r="F264" s="269" t="s">
        <v>848</v>
      </c>
      <c r="G264" s="270" t="s">
        <v>265</v>
      </c>
      <c r="H264" s="271">
        <v>1</v>
      </c>
      <c r="I264" s="272"/>
      <c r="J264" s="273">
        <f>ROUND(I264*H264,2)</f>
        <v>0</v>
      </c>
      <c r="K264" s="269" t="s">
        <v>19</v>
      </c>
      <c r="L264" s="274"/>
      <c r="M264" s="275" t="s">
        <v>19</v>
      </c>
      <c r="N264" s="276" t="s">
        <v>41</v>
      </c>
      <c r="O264" s="87"/>
      <c r="P264" s="225">
        <f>O264*H264</f>
        <v>0</v>
      </c>
      <c r="Q264" s="225">
        <v>0.22600000000000001</v>
      </c>
      <c r="R264" s="225">
        <f>Q264*H264</f>
        <v>0.22600000000000001</v>
      </c>
      <c r="S264" s="225">
        <v>0</v>
      </c>
      <c r="T264" s="226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27" t="s">
        <v>222</v>
      </c>
      <c r="AT264" s="227" t="s">
        <v>255</v>
      </c>
      <c r="AU264" s="227" t="s">
        <v>79</v>
      </c>
      <c r="AY264" s="20" t="s">
        <v>167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20" t="s">
        <v>77</v>
      </c>
      <c r="BK264" s="228">
        <f>ROUND(I264*H264,2)</f>
        <v>0</v>
      </c>
      <c r="BL264" s="20" t="s">
        <v>174</v>
      </c>
      <c r="BM264" s="227" t="s">
        <v>849</v>
      </c>
    </row>
    <row r="265" s="2" customFormat="1">
      <c r="A265" s="41"/>
      <c r="B265" s="42"/>
      <c r="C265" s="43"/>
      <c r="D265" s="236" t="s">
        <v>390</v>
      </c>
      <c r="E265" s="43"/>
      <c r="F265" s="282" t="s">
        <v>685</v>
      </c>
      <c r="G265" s="43"/>
      <c r="H265" s="43"/>
      <c r="I265" s="231"/>
      <c r="J265" s="43"/>
      <c r="K265" s="43"/>
      <c r="L265" s="47"/>
      <c r="M265" s="232"/>
      <c r="N265" s="233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390</v>
      </c>
      <c r="AU265" s="20" t="s">
        <v>79</v>
      </c>
    </row>
    <row r="266" s="2" customFormat="1" ht="16.5" customHeight="1">
      <c r="A266" s="41"/>
      <c r="B266" s="42"/>
      <c r="C266" s="216" t="s">
        <v>653</v>
      </c>
      <c r="D266" s="216" t="s">
        <v>169</v>
      </c>
      <c r="E266" s="217" t="s">
        <v>850</v>
      </c>
      <c r="F266" s="218" t="s">
        <v>851</v>
      </c>
      <c r="G266" s="219" t="s">
        <v>172</v>
      </c>
      <c r="H266" s="220">
        <v>47.100000000000001</v>
      </c>
      <c r="I266" s="221"/>
      <c r="J266" s="222">
        <f>ROUND(I266*H266,2)</f>
        <v>0</v>
      </c>
      <c r="K266" s="218" t="s">
        <v>173</v>
      </c>
      <c r="L266" s="47"/>
      <c r="M266" s="223" t="s">
        <v>19</v>
      </c>
      <c r="N266" s="224" t="s">
        <v>41</v>
      </c>
      <c r="O266" s="87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7" t="s">
        <v>174</v>
      </c>
      <c r="AT266" s="227" t="s">
        <v>169</v>
      </c>
      <c r="AU266" s="227" t="s">
        <v>79</v>
      </c>
      <c r="AY266" s="20" t="s">
        <v>167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20" t="s">
        <v>77</v>
      </c>
      <c r="BK266" s="228">
        <f>ROUND(I266*H266,2)</f>
        <v>0</v>
      </c>
      <c r="BL266" s="20" t="s">
        <v>174</v>
      </c>
      <c r="BM266" s="227" t="s">
        <v>852</v>
      </c>
    </row>
    <row r="267" s="2" customFormat="1">
      <c r="A267" s="41"/>
      <c r="B267" s="42"/>
      <c r="C267" s="43"/>
      <c r="D267" s="229" t="s">
        <v>176</v>
      </c>
      <c r="E267" s="43"/>
      <c r="F267" s="230" t="s">
        <v>853</v>
      </c>
      <c r="G267" s="43"/>
      <c r="H267" s="43"/>
      <c r="I267" s="231"/>
      <c r="J267" s="43"/>
      <c r="K267" s="43"/>
      <c r="L267" s="47"/>
      <c r="M267" s="232"/>
      <c r="N267" s="233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176</v>
      </c>
      <c r="AU267" s="20" t="s">
        <v>79</v>
      </c>
    </row>
    <row r="268" s="2" customFormat="1" ht="16.5" customHeight="1">
      <c r="A268" s="41"/>
      <c r="B268" s="42"/>
      <c r="C268" s="216" t="s">
        <v>657</v>
      </c>
      <c r="D268" s="216" t="s">
        <v>169</v>
      </c>
      <c r="E268" s="217" t="s">
        <v>854</v>
      </c>
      <c r="F268" s="218" t="s">
        <v>855</v>
      </c>
      <c r="G268" s="219" t="s">
        <v>265</v>
      </c>
      <c r="H268" s="220">
        <v>2</v>
      </c>
      <c r="I268" s="221"/>
      <c r="J268" s="222">
        <f>ROUND(I268*H268,2)</f>
        <v>0</v>
      </c>
      <c r="K268" s="218" t="s">
        <v>173</v>
      </c>
      <c r="L268" s="47"/>
      <c r="M268" s="223" t="s">
        <v>19</v>
      </c>
      <c r="N268" s="224" t="s">
        <v>41</v>
      </c>
      <c r="O268" s="87"/>
      <c r="P268" s="225">
        <f>O268*H268</f>
        <v>0</v>
      </c>
      <c r="Q268" s="225">
        <v>0.47094000000000003</v>
      </c>
      <c r="R268" s="225">
        <f>Q268*H268</f>
        <v>0.94188000000000005</v>
      </c>
      <c r="S268" s="225">
        <v>0</v>
      </c>
      <c r="T268" s="226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7" t="s">
        <v>174</v>
      </c>
      <c r="AT268" s="227" t="s">
        <v>169</v>
      </c>
      <c r="AU268" s="227" t="s">
        <v>79</v>
      </c>
      <c r="AY268" s="20" t="s">
        <v>167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20" t="s">
        <v>77</v>
      </c>
      <c r="BK268" s="228">
        <f>ROUND(I268*H268,2)</f>
        <v>0</v>
      </c>
      <c r="BL268" s="20" t="s">
        <v>174</v>
      </c>
      <c r="BM268" s="227" t="s">
        <v>856</v>
      </c>
    </row>
    <row r="269" s="2" customFormat="1">
      <c r="A269" s="41"/>
      <c r="B269" s="42"/>
      <c r="C269" s="43"/>
      <c r="D269" s="229" t="s">
        <v>176</v>
      </c>
      <c r="E269" s="43"/>
      <c r="F269" s="230" t="s">
        <v>857</v>
      </c>
      <c r="G269" s="43"/>
      <c r="H269" s="43"/>
      <c r="I269" s="231"/>
      <c r="J269" s="43"/>
      <c r="K269" s="43"/>
      <c r="L269" s="47"/>
      <c r="M269" s="232"/>
      <c r="N269" s="233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176</v>
      </c>
      <c r="AU269" s="20" t="s">
        <v>79</v>
      </c>
    </row>
    <row r="270" s="2" customFormat="1" ht="16.5" customHeight="1">
      <c r="A270" s="41"/>
      <c r="B270" s="42"/>
      <c r="C270" s="216" t="s">
        <v>662</v>
      </c>
      <c r="D270" s="216" t="s">
        <v>169</v>
      </c>
      <c r="E270" s="217" t="s">
        <v>858</v>
      </c>
      <c r="F270" s="218" t="s">
        <v>859</v>
      </c>
      <c r="G270" s="219" t="s">
        <v>172</v>
      </c>
      <c r="H270" s="220">
        <v>47.100000000000001</v>
      </c>
      <c r="I270" s="221"/>
      <c r="J270" s="222">
        <f>ROUND(I270*H270,2)</f>
        <v>0</v>
      </c>
      <c r="K270" s="218" t="s">
        <v>173</v>
      </c>
      <c r="L270" s="47"/>
      <c r="M270" s="223" t="s">
        <v>19</v>
      </c>
      <c r="N270" s="224" t="s">
        <v>41</v>
      </c>
      <c r="O270" s="87"/>
      <c r="P270" s="225">
        <f>O270*H270</f>
        <v>0</v>
      </c>
      <c r="Q270" s="225">
        <v>1.0000000000000001E-05</v>
      </c>
      <c r="R270" s="225">
        <f>Q270*H270</f>
        <v>0.00047100000000000006</v>
      </c>
      <c r="S270" s="225">
        <v>0</v>
      </c>
      <c r="T270" s="226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7" t="s">
        <v>174</v>
      </c>
      <c r="AT270" s="227" t="s">
        <v>169</v>
      </c>
      <c r="AU270" s="227" t="s">
        <v>79</v>
      </c>
      <c r="AY270" s="20" t="s">
        <v>167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20" t="s">
        <v>77</v>
      </c>
      <c r="BK270" s="228">
        <f>ROUND(I270*H270,2)</f>
        <v>0</v>
      </c>
      <c r="BL270" s="20" t="s">
        <v>174</v>
      </c>
      <c r="BM270" s="227" t="s">
        <v>860</v>
      </c>
    </row>
    <row r="271" s="2" customFormat="1">
      <c r="A271" s="41"/>
      <c r="B271" s="42"/>
      <c r="C271" s="43"/>
      <c r="D271" s="229" t="s">
        <v>176</v>
      </c>
      <c r="E271" s="43"/>
      <c r="F271" s="230" t="s">
        <v>861</v>
      </c>
      <c r="G271" s="43"/>
      <c r="H271" s="43"/>
      <c r="I271" s="231"/>
      <c r="J271" s="43"/>
      <c r="K271" s="43"/>
      <c r="L271" s="47"/>
      <c r="M271" s="232"/>
      <c r="N271" s="233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176</v>
      </c>
      <c r="AU271" s="20" t="s">
        <v>79</v>
      </c>
    </row>
    <row r="272" s="2" customFormat="1" ht="16.5" customHeight="1">
      <c r="A272" s="41"/>
      <c r="B272" s="42"/>
      <c r="C272" s="216" t="s">
        <v>667</v>
      </c>
      <c r="D272" s="216" t="s">
        <v>169</v>
      </c>
      <c r="E272" s="217" t="s">
        <v>703</v>
      </c>
      <c r="F272" s="218" t="s">
        <v>704</v>
      </c>
      <c r="G272" s="219" t="s">
        <v>172</v>
      </c>
      <c r="H272" s="220">
        <v>47.100000000000001</v>
      </c>
      <c r="I272" s="221"/>
      <c r="J272" s="222">
        <f>ROUND(I272*H272,2)</f>
        <v>0</v>
      </c>
      <c r="K272" s="218" t="s">
        <v>173</v>
      </c>
      <c r="L272" s="47"/>
      <c r="M272" s="223" t="s">
        <v>19</v>
      </c>
      <c r="N272" s="224" t="s">
        <v>41</v>
      </c>
      <c r="O272" s="87"/>
      <c r="P272" s="225">
        <f>O272*H272</f>
        <v>0</v>
      </c>
      <c r="Q272" s="225">
        <v>9.0000000000000006E-05</v>
      </c>
      <c r="R272" s="225">
        <f>Q272*H272</f>
        <v>0.0042390000000000006</v>
      </c>
      <c r="S272" s="225">
        <v>0</v>
      </c>
      <c r="T272" s="226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7" t="s">
        <v>174</v>
      </c>
      <c r="AT272" s="227" t="s">
        <v>169</v>
      </c>
      <c r="AU272" s="227" t="s">
        <v>79</v>
      </c>
      <c r="AY272" s="20" t="s">
        <v>167</v>
      </c>
      <c r="BE272" s="228">
        <f>IF(N272="základní",J272,0)</f>
        <v>0</v>
      </c>
      <c r="BF272" s="228">
        <f>IF(N272="snížená",J272,0)</f>
        <v>0</v>
      </c>
      <c r="BG272" s="228">
        <f>IF(N272="zákl. přenesená",J272,0)</f>
        <v>0</v>
      </c>
      <c r="BH272" s="228">
        <f>IF(N272="sníž. přenesená",J272,0)</f>
        <v>0</v>
      </c>
      <c r="BI272" s="228">
        <f>IF(N272="nulová",J272,0)</f>
        <v>0</v>
      </c>
      <c r="BJ272" s="20" t="s">
        <v>77</v>
      </c>
      <c r="BK272" s="228">
        <f>ROUND(I272*H272,2)</f>
        <v>0</v>
      </c>
      <c r="BL272" s="20" t="s">
        <v>174</v>
      </c>
      <c r="BM272" s="227" t="s">
        <v>705</v>
      </c>
    </row>
    <row r="273" s="2" customFormat="1">
      <c r="A273" s="41"/>
      <c r="B273" s="42"/>
      <c r="C273" s="43"/>
      <c r="D273" s="229" t="s">
        <v>176</v>
      </c>
      <c r="E273" s="43"/>
      <c r="F273" s="230" t="s">
        <v>706</v>
      </c>
      <c r="G273" s="43"/>
      <c r="H273" s="43"/>
      <c r="I273" s="231"/>
      <c r="J273" s="43"/>
      <c r="K273" s="43"/>
      <c r="L273" s="47"/>
      <c r="M273" s="232"/>
      <c r="N273" s="233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176</v>
      </c>
      <c r="AU273" s="20" t="s">
        <v>79</v>
      </c>
    </row>
    <row r="274" s="14" customFormat="1">
      <c r="A274" s="14"/>
      <c r="B274" s="245"/>
      <c r="C274" s="246"/>
      <c r="D274" s="236" t="s">
        <v>178</v>
      </c>
      <c r="E274" s="247" t="s">
        <v>19</v>
      </c>
      <c r="F274" s="248" t="s">
        <v>862</v>
      </c>
      <c r="G274" s="246"/>
      <c r="H274" s="249">
        <v>47.100000000000001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178</v>
      </c>
      <c r="AU274" s="255" t="s">
        <v>79</v>
      </c>
      <c r="AV274" s="14" t="s">
        <v>79</v>
      </c>
      <c r="AW274" s="14" t="s">
        <v>32</v>
      </c>
      <c r="AX274" s="14" t="s">
        <v>70</v>
      </c>
      <c r="AY274" s="255" t="s">
        <v>167</v>
      </c>
    </row>
    <row r="275" s="15" customFormat="1">
      <c r="A275" s="15"/>
      <c r="B275" s="256"/>
      <c r="C275" s="257"/>
      <c r="D275" s="236" t="s">
        <v>178</v>
      </c>
      <c r="E275" s="258" t="s">
        <v>19</v>
      </c>
      <c r="F275" s="259" t="s">
        <v>181</v>
      </c>
      <c r="G275" s="257"/>
      <c r="H275" s="260">
        <v>47.100000000000001</v>
      </c>
      <c r="I275" s="261"/>
      <c r="J275" s="257"/>
      <c r="K275" s="257"/>
      <c r="L275" s="262"/>
      <c r="M275" s="263"/>
      <c r="N275" s="264"/>
      <c r="O275" s="264"/>
      <c r="P275" s="264"/>
      <c r="Q275" s="264"/>
      <c r="R275" s="264"/>
      <c r="S275" s="264"/>
      <c r="T275" s="26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6" t="s">
        <v>178</v>
      </c>
      <c r="AU275" s="266" t="s">
        <v>79</v>
      </c>
      <c r="AV275" s="15" t="s">
        <v>174</v>
      </c>
      <c r="AW275" s="15" t="s">
        <v>32</v>
      </c>
      <c r="AX275" s="15" t="s">
        <v>77</v>
      </c>
      <c r="AY275" s="266" t="s">
        <v>167</v>
      </c>
    </row>
    <row r="276" s="12" customFormat="1" ht="22.8" customHeight="1">
      <c r="A276" s="12"/>
      <c r="B276" s="200"/>
      <c r="C276" s="201"/>
      <c r="D276" s="202" t="s">
        <v>69</v>
      </c>
      <c r="E276" s="214" t="s">
        <v>708</v>
      </c>
      <c r="F276" s="214" t="s">
        <v>709</v>
      </c>
      <c r="G276" s="201"/>
      <c r="H276" s="201"/>
      <c r="I276" s="204"/>
      <c r="J276" s="215">
        <f>BK276</f>
        <v>0</v>
      </c>
      <c r="K276" s="201"/>
      <c r="L276" s="206"/>
      <c r="M276" s="207"/>
      <c r="N276" s="208"/>
      <c r="O276" s="208"/>
      <c r="P276" s="209">
        <f>P277</f>
        <v>0</v>
      </c>
      <c r="Q276" s="208"/>
      <c r="R276" s="209">
        <f>R277</f>
        <v>0.0040000000000000001</v>
      </c>
      <c r="S276" s="208"/>
      <c r="T276" s="210">
        <f>T277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11" t="s">
        <v>77</v>
      </c>
      <c r="AT276" s="212" t="s">
        <v>69</v>
      </c>
      <c r="AU276" s="212" t="s">
        <v>77</v>
      </c>
      <c r="AY276" s="211" t="s">
        <v>167</v>
      </c>
      <c r="BK276" s="213">
        <f>BK277</f>
        <v>0</v>
      </c>
    </row>
    <row r="277" s="2" customFormat="1" ht="24.15" customHeight="1">
      <c r="A277" s="41"/>
      <c r="B277" s="42"/>
      <c r="C277" s="216" t="s">
        <v>676</v>
      </c>
      <c r="D277" s="216" t="s">
        <v>169</v>
      </c>
      <c r="E277" s="217" t="s">
        <v>863</v>
      </c>
      <c r="F277" s="218" t="s">
        <v>864</v>
      </c>
      <c r="G277" s="219" t="s">
        <v>265</v>
      </c>
      <c r="H277" s="220">
        <v>2</v>
      </c>
      <c r="I277" s="221"/>
      <c r="J277" s="222">
        <f>ROUND(I277*H277,2)</f>
        <v>0</v>
      </c>
      <c r="K277" s="218" t="s">
        <v>19</v>
      </c>
      <c r="L277" s="47"/>
      <c r="M277" s="223" t="s">
        <v>19</v>
      </c>
      <c r="N277" s="224" t="s">
        <v>41</v>
      </c>
      <c r="O277" s="87"/>
      <c r="P277" s="225">
        <f>O277*H277</f>
        <v>0</v>
      </c>
      <c r="Q277" s="225">
        <v>0.002</v>
      </c>
      <c r="R277" s="225">
        <f>Q277*H277</f>
        <v>0.0040000000000000001</v>
      </c>
      <c r="S277" s="225">
        <v>0</v>
      </c>
      <c r="T277" s="226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27" t="s">
        <v>174</v>
      </c>
      <c r="AT277" s="227" t="s">
        <v>169</v>
      </c>
      <c r="AU277" s="227" t="s">
        <v>79</v>
      </c>
      <c r="AY277" s="20" t="s">
        <v>167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20" t="s">
        <v>77</v>
      </c>
      <c r="BK277" s="228">
        <f>ROUND(I277*H277,2)</f>
        <v>0</v>
      </c>
      <c r="BL277" s="20" t="s">
        <v>174</v>
      </c>
      <c r="BM277" s="227" t="s">
        <v>865</v>
      </c>
    </row>
    <row r="278" s="12" customFormat="1" ht="22.8" customHeight="1">
      <c r="A278" s="12"/>
      <c r="B278" s="200"/>
      <c r="C278" s="201"/>
      <c r="D278" s="202" t="s">
        <v>69</v>
      </c>
      <c r="E278" s="214" t="s">
        <v>714</v>
      </c>
      <c r="F278" s="214" t="s">
        <v>715</v>
      </c>
      <c r="G278" s="201"/>
      <c r="H278" s="201"/>
      <c r="I278" s="204"/>
      <c r="J278" s="215">
        <f>BK278</f>
        <v>0</v>
      </c>
      <c r="K278" s="201"/>
      <c r="L278" s="206"/>
      <c r="M278" s="207"/>
      <c r="N278" s="208"/>
      <c r="O278" s="208"/>
      <c r="P278" s="209">
        <f>SUM(P279:P284)</f>
        <v>0</v>
      </c>
      <c r="Q278" s="208"/>
      <c r="R278" s="209">
        <f>SUM(R279:R284)</f>
        <v>0.17355000000000004</v>
      </c>
      <c r="S278" s="208"/>
      <c r="T278" s="210">
        <f>SUM(T279:T284)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11" t="s">
        <v>77</v>
      </c>
      <c r="AT278" s="212" t="s">
        <v>69</v>
      </c>
      <c r="AU278" s="212" t="s">
        <v>77</v>
      </c>
      <c r="AY278" s="211" t="s">
        <v>167</v>
      </c>
      <c r="BK278" s="213">
        <f>SUM(BK279:BK284)</f>
        <v>0</v>
      </c>
    </row>
    <row r="279" s="2" customFormat="1" ht="16.5" customHeight="1">
      <c r="A279" s="41"/>
      <c r="B279" s="42"/>
      <c r="C279" s="216" t="s">
        <v>681</v>
      </c>
      <c r="D279" s="216" t="s">
        <v>169</v>
      </c>
      <c r="E279" s="217" t="s">
        <v>717</v>
      </c>
      <c r="F279" s="218" t="s">
        <v>718</v>
      </c>
      <c r="G279" s="219" t="s">
        <v>265</v>
      </c>
      <c r="H279" s="220">
        <v>6</v>
      </c>
      <c r="I279" s="221"/>
      <c r="J279" s="222">
        <f>ROUND(I279*H279,2)</f>
        <v>0</v>
      </c>
      <c r="K279" s="218" t="s">
        <v>19</v>
      </c>
      <c r="L279" s="47"/>
      <c r="M279" s="223" t="s">
        <v>19</v>
      </c>
      <c r="N279" s="224" t="s">
        <v>41</v>
      </c>
      <c r="O279" s="87"/>
      <c r="P279" s="225">
        <f>O279*H279</f>
        <v>0</v>
      </c>
      <c r="Q279" s="225">
        <v>0.025000000000000001</v>
      </c>
      <c r="R279" s="225">
        <f>Q279*H279</f>
        <v>0.15000000000000002</v>
      </c>
      <c r="S279" s="225">
        <v>0</v>
      </c>
      <c r="T279" s="226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7" t="s">
        <v>174</v>
      </c>
      <c r="AT279" s="227" t="s">
        <v>169</v>
      </c>
      <c r="AU279" s="227" t="s">
        <v>79</v>
      </c>
      <c r="AY279" s="20" t="s">
        <v>167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20" t="s">
        <v>77</v>
      </c>
      <c r="BK279" s="228">
        <f>ROUND(I279*H279,2)</f>
        <v>0</v>
      </c>
      <c r="BL279" s="20" t="s">
        <v>174</v>
      </c>
      <c r="BM279" s="227" t="s">
        <v>866</v>
      </c>
    </row>
    <row r="280" s="14" customFormat="1">
      <c r="A280" s="14"/>
      <c r="B280" s="245"/>
      <c r="C280" s="246"/>
      <c r="D280" s="236" t="s">
        <v>178</v>
      </c>
      <c r="E280" s="247" t="s">
        <v>19</v>
      </c>
      <c r="F280" s="248" t="s">
        <v>867</v>
      </c>
      <c r="G280" s="246"/>
      <c r="H280" s="249">
        <v>6</v>
      </c>
      <c r="I280" s="250"/>
      <c r="J280" s="246"/>
      <c r="K280" s="246"/>
      <c r="L280" s="251"/>
      <c r="M280" s="252"/>
      <c r="N280" s="253"/>
      <c r="O280" s="253"/>
      <c r="P280" s="253"/>
      <c r="Q280" s="253"/>
      <c r="R280" s="253"/>
      <c r="S280" s="253"/>
      <c r="T280" s="25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5" t="s">
        <v>178</v>
      </c>
      <c r="AU280" s="255" t="s">
        <v>79</v>
      </c>
      <c r="AV280" s="14" t="s">
        <v>79</v>
      </c>
      <c r="AW280" s="14" t="s">
        <v>32</v>
      </c>
      <c r="AX280" s="14" t="s">
        <v>70</v>
      </c>
      <c r="AY280" s="255" t="s">
        <v>167</v>
      </c>
    </row>
    <row r="281" s="15" customFormat="1">
      <c r="A281" s="15"/>
      <c r="B281" s="256"/>
      <c r="C281" s="257"/>
      <c r="D281" s="236" t="s">
        <v>178</v>
      </c>
      <c r="E281" s="258" t="s">
        <v>19</v>
      </c>
      <c r="F281" s="259" t="s">
        <v>181</v>
      </c>
      <c r="G281" s="257"/>
      <c r="H281" s="260">
        <v>6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6" t="s">
        <v>178</v>
      </c>
      <c r="AU281" s="266" t="s">
        <v>79</v>
      </c>
      <c r="AV281" s="15" t="s">
        <v>174</v>
      </c>
      <c r="AW281" s="15" t="s">
        <v>32</v>
      </c>
      <c r="AX281" s="15" t="s">
        <v>77</v>
      </c>
      <c r="AY281" s="266" t="s">
        <v>167</v>
      </c>
    </row>
    <row r="282" s="2" customFormat="1" ht="24.15" customHeight="1">
      <c r="A282" s="41"/>
      <c r="B282" s="42"/>
      <c r="C282" s="216" t="s">
        <v>686</v>
      </c>
      <c r="D282" s="216" t="s">
        <v>169</v>
      </c>
      <c r="E282" s="217" t="s">
        <v>722</v>
      </c>
      <c r="F282" s="218" t="s">
        <v>723</v>
      </c>
      <c r="G282" s="219" t="s">
        <v>172</v>
      </c>
      <c r="H282" s="220">
        <v>47.100000000000001</v>
      </c>
      <c r="I282" s="221"/>
      <c r="J282" s="222">
        <f>ROUND(I282*H282,2)</f>
        <v>0</v>
      </c>
      <c r="K282" s="218" t="s">
        <v>19</v>
      </c>
      <c r="L282" s="47"/>
      <c r="M282" s="223" t="s">
        <v>19</v>
      </c>
      <c r="N282" s="224" t="s">
        <v>41</v>
      </c>
      <c r="O282" s="87"/>
      <c r="P282" s="225">
        <f>O282*H282</f>
        <v>0</v>
      </c>
      <c r="Q282" s="225">
        <v>0.00050000000000000001</v>
      </c>
      <c r="R282" s="225">
        <f>Q282*H282</f>
        <v>0.023550000000000001</v>
      </c>
      <c r="S282" s="225">
        <v>0</v>
      </c>
      <c r="T282" s="226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27" t="s">
        <v>174</v>
      </c>
      <c r="AT282" s="227" t="s">
        <v>169</v>
      </c>
      <c r="AU282" s="227" t="s">
        <v>79</v>
      </c>
      <c r="AY282" s="20" t="s">
        <v>167</v>
      </c>
      <c r="BE282" s="228">
        <f>IF(N282="základní",J282,0)</f>
        <v>0</v>
      </c>
      <c r="BF282" s="228">
        <f>IF(N282="snížená",J282,0)</f>
        <v>0</v>
      </c>
      <c r="BG282" s="228">
        <f>IF(N282="zákl. přenesená",J282,0)</f>
        <v>0</v>
      </c>
      <c r="BH282" s="228">
        <f>IF(N282="sníž. přenesená",J282,0)</f>
        <v>0</v>
      </c>
      <c r="BI282" s="228">
        <f>IF(N282="nulová",J282,0)</f>
        <v>0</v>
      </c>
      <c r="BJ282" s="20" t="s">
        <v>77</v>
      </c>
      <c r="BK282" s="228">
        <f>ROUND(I282*H282,2)</f>
        <v>0</v>
      </c>
      <c r="BL282" s="20" t="s">
        <v>174</v>
      </c>
      <c r="BM282" s="227" t="s">
        <v>868</v>
      </c>
    </row>
    <row r="283" s="14" customFormat="1">
      <c r="A283" s="14"/>
      <c r="B283" s="245"/>
      <c r="C283" s="246"/>
      <c r="D283" s="236" t="s">
        <v>178</v>
      </c>
      <c r="E283" s="247" t="s">
        <v>19</v>
      </c>
      <c r="F283" s="248" t="s">
        <v>869</v>
      </c>
      <c r="G283" s="246"/>
      <c r="H283" s="249">
        <v>47.100000000000001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5" t="s">
        <v>178</v>
      </c>
      <c r="AU283" s="255" t="s">
        <v>79</v>
      </c>
      <c r="AV283" s="14" t="s">
        <v>79</v>
      </c>
      <c r="AW283" s="14" t="s">
        <v>32</v>
      </c>
      <c r="AX283" s="14" t="s">
        <v>70</v>
      </c>
      <c r="AY283" s="255" t="s">
        <v>167</v>
      </c>
    </row>
    <row r="284" s="15" customFormat="1">
      <c r="A284" s="15"/>
      <c r="B284" s="256"/>
      <c r="C284" s="257"/>
      <c r="D284" s="236" t="s">
        <v>178</v>
      </c>
      <c r="E284" s="258" t="s">
        <v>19</v>
      </c>
      <c r="F284" s="259" t="s">
        <v>181</v>
      </c>
      <c r="G284" s="257"/>
      <c r="H284" s="260">
        <v>47.100000000000001</v>
      </c>
      <c r="I284" s="261"/>
      <c r="J284" s="257"/>
      <c r="K284" s="257"/>
      <c r="L284" s="262"/>
      <c r="M284" s="263"/>
      <c r="N284" s="264"/>
      <c r="O284" s="264"/>
      <c r="P284" s="264"/>
      <c r="Q284" s="264"/>
      <c r="R284" s="264"/>
      <c r="S284" s="264"/>
      <c r="T284" s="26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6" t="s">
        <v>178</v>
      </c>
      <c r="AU284" s="266" t="s">
        <v>79</v>
      </c>
      <c r="AV284" s="15" t="s">
        <v>174</v>
      </c>
      <c r="AW284" s="15" t="s">
        <v>32</v>
      </c>
      <c r="AX284" s="15" t="s">
        <v>77</v>
      </c>
      <c r="AY284" s="266" t="s">
        <v>167</v>
      </c>
    </row>
    <row r="285" s="12" customFormat="1" ht="22.8" customHeight="1">
      <c r="A285" s="12"/>
      <c r="B285" s="200"/>
      <c r="C285" s="201"/>
      <c r="D285" s="202" t="s">
        <v>69</v>
      </c>
      <c r="E285" s="214" t="s">
        <v>337</v>
      </c>
      <c r="F285" s="214" t="s">
        <v>338</v>
      </c>
      <c r="G285" s="201"/>
      <c r="H285" s="201"/>
      <c r="I285" s="204"/>
      <c r="J285" s="215">
        <f>BK285</f>
        <v>0</v>
      </c>
      <c r="K285" s="201"/>
      <c r="L285" s="206"/>
      <c r="M285" s="207"/>
      <c r="N285" s="208"/>
      <c r="O285" s="208"/>
      <c r="P285" s="209">
        <f>SUM(P286:P287)</f>
        <v>0</v>
      </c>
      <c r="Q285" s="208"/>
      <c r="R285" s="209">
        <f>SUM(R286:R287)</f>
        <v>0</v>
      </c>
      <c r="S285" s="208"/>
      <c r="T285" s="210">
        <f>SUM(T286:T287)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11" t="s">
        <v>77</v>
      </c>
      <c r="AT285" s="212" t="s">
        <v>69</v>
      </c>
      <c r="AU285" s="212" t="s">
        <v>77</v>
      </c>
      <c r="AY285" s="211" t="s">
        <v>167</v>
      </c>
      <c r="BK285" s="213">
        <f>SUM(BK286:BK287)</f>
        <v>0</v>
      </c>
    </row>
    <row r="286" s="2" customFormat="1" ht="24.15" customHeight="1">
      <c r="A286" s="41"/>
      <c r="B286" s="42"/>
      <c r="C286" s="216" t="s">
        <v>691</v>
      </c>
      <c r="D286" s="216" t="s">
        <v>169</v>
      </c>
      <c r="E286" s="217" t="s">
        <v>340</v>
      </c>
      <c r="F286" s="218" t="s">
        <v>341</v>
      </c>
      <c r="G286" s="219" t="s">
        <v>318</v>
      </c>
      <c r="H286" s="220">
        <v>20.093</v>
      </c>
      <c r="I286" s="221"/>
      <c r="J286" s="222">
        <f>ROUND(I286*H286,2)</f>
        <v>0</v>
      </c>
      <c r="K286" s="218" t="s">
        <v>173</v>
      </c>
      <c r="L286" s="47"/>
      <c r="M286" s="223" t="s">
        <v>19</v>
      </c>
      <c r="N286" s="224" t="s">
        <v>41</v>
      </c>
      <c r="O286" s="87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7" t="s">
        <v>174</v>
      </c>
      <c r="AT286" s="227" t="s">
        <v>169</v>
      </c>
      <c r="AU286" s="227" t="s">
        <v>79</v>
      </c>
      <c r="AY286" s="20" t="s">
        <v>167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20" t="s">
        <v>77</v>
      </c>
      <c r="BK286" s="228">
        <f>ROUND(I286*H286,2)</f>
        <v>0</v>
      </c>
      <c r="BL286" s="20" t="s">
        <v>174</v>
      </c>
      <c r="BM286" s="227" t="s">
        <v>765</v>
      </c>
    </row>
    <row r="287" s="2" customFormat="1">
      <c r="A287" s="41"/>
      <c r="B287" s="42"/>
      <c r="C287" s="43"/>
      <c r="D287" s="229" t="s">
        <v>176</v>
      </c>
      <c r="E287" s="43"/>
      <c r="F287" s="230" t="s">
        <v>343</v>
      </c>
      <c r="G287" s="43"/>
      <c r="H287" s="43"/>
      <c r="I287" s="231"/>
      <c r="J287" s="43"/>
      <c r="K287" s="43"/>
      <c r="L287" s="47"/>
      <c r="M287" s="277"/>
      <c r="N287" s="278"/>
      <c r="O287" s="279"/>
      <c r="P287" s="279"/>
      <c r="Q287" s="279"/>
      <c r="R287" s="279"/>
      <c r="S287" s="279"/>
      <c r="T287" s="280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176</v>
      </c>
      <c r="AU287" s="20" t="s">
        <v>79</v>
      </c>
    </row>
    <row r="288" s="2" customFormat="1" ht="6.96" customHeight="1">
      <c r="A288" s="41"/>
      <c r="B288" s="62"/>
      <c r="C288" s="63"/>
      <c r="D288" s="63"/>
      <c r="E288" s="63"/>
      <c r="F288" s="63"/>
      <c r="G288" s="63"/>
      <c r="H288" s="63"/>
      <c r="I288" s="63"/>
      <c r="J288" s="63"/>
      <c r="K288" s="63"/>
      <c r="L288" s="47"/>
      <c r="M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</row>
  </sheetData>
  <sheetProtection sheet="1" autoFilter="0" formatColumns="0" formatRows="0" objects="1" scenarios="1" spinCount="100000" saltValue="I1LRRj/IQBH2LQ4ppovFaTaJMIgsBww2izTAFhawBH4VOVABkerbjHgz+CQ9rku+ijQNMwu123L1bWtv5yqidA==" hashValue="4X6Z/ozj1VxWazVirKk1KkQw0vd2X4mWWUpYArzceggGQzcUtInkuco+p51wn1iZ/SIjiv0W7srTs74REkL3VQ==" algorithmName="SHA-512" password="CC51"/>
  <autoFilter ref="C97:K287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4:H84"/>
    <mergeCell ref="E88:H88"/>
    <mergeCell ref="E86:H86"/>
    <mergeCell ref="E90:H90"/>
    <mergeCell ref="L2:V2"/>
  </mergeCells>
  <hyperlinks>
    <hyperlink ref="F102" r:id="rId1" display="https://podminky.urs.cz/item/CS_URS_2024_02/119001421"/>
    <hyperlink ref="F107" r:id="rId2" display="https://podminky.urs.cz/item/CS_URS_2024_02/121151113"/>
    <hyperlink ref="F112" r:id="rId3" display="https://podminky.urs.cz/item/CS_URS_2024_02/132254205"/>
    <hyperlink ref="F119" r:id="rId4" display="https://podminky.urs.cz/item/CS_URS_2024_02/139001101"/>
    <hyperlink ref="F124" r:id="rId5" display="https://podminky.urs.cz/item/CS_URS_2024_02/151811132"/>
    <hyperlink ref="F128" r:id="rId6" display="https://podminky.urs.cz/item/CS_URS_2024_02/151811232"/>
    <hyperlink ref="F130" r:id="rId7" display="https://podminky.urs.cz/item/CS_URS_2024_02/162251102"/>
    <hyperlink ref="F137" r:id="rId8" display="https://podminky.urs.cz/item/CS_URS_2024_02/162751117"/>
    <hyperlink ref="F148" r:id="rId9" display="https://podminky.urs.cz/item/CS_URS_2024_02/167151111"/>
    <hyperlink ref="F153" r:id="rId10" display="https://podminky.urs.cz/item/CS_URS_2024_02/171201231"/>
    <hyperlink ref="F165" r:id="rId11" display="https://podminky.urs.cz/item/CS_URS_2024_02/171251201"/>
    <hyperlink ref="F170" r:id="rId12" display="https://podminky.urs.cz/item/CS_URS_2024_02/174151101"/>
    <hyperlink ref="F181" r:id="rId13" display="https://podminky.urs.cz/item/CS_URS_2024_02/174251109"/>
    <hyperlink ref="F183" r:id="rId14" display="https://podminky.urs.cz/item/CS_URS_2024_02/175151101"/>
    <hyperlink ref="F190" r:id="rId15" display="https://podminky.urs.cz/item/CS_URS_2024_02/181351103"/>
    <hyperlink ref="F195" r:id="rId16" display="https://podminky.urs.cz/item/CS_URS_2024_02/181411131"/>
    <hyperlink ref="F203" r:id="rId17" display="https://podminky.urs.cz/item/CS_URS_2024_02/451573111"/>
    <hyperlink ref="F207" r:id="rId18" display="https://podminky.urs.cz/item/CS_URS_2024_02/452313151"/>
    <hyperlink ref="F213" r:id="rId19" display="https://podminky.urs.cz/item/CS_URS_2024_02/452353111"/>
    <hyperlink ref="F219" r:id="rId20" display="https://podminky.urs.cz/item/CS_URS_2024_02/452353112"/>
    <hyperlink ref="F222" r:id="rId21" display="https://podminky.urs.cz/item/CS_URS_2024_02/851441131"/>
    <hyperlink ref="F235" r:id="rId22" display="https://podminky.urs.cz/item/CS_URS_2024_02/857441131"/>
    <hyperlink ref="F258" r:id="rId23" display="https://podminky.urs.cz/item/CS_URS_2024_02/857442122"/>
    <hyperlink ref="F267" r:id="rId24" display="https://podminky.urs.cz/item/CS_URS_2024_02/892441111"/>
    <hyperlink ref="F269" r:id="rId25" display="https://podminky.urs.cz/item/CS_URS_2024_02/892442111"/>
    <hyperlink ref="F271" r:id="rId26" display="https://podminky.urs.cz/item/CS_URS_2024_02/892443122"/>
    <hyperlink ref="F273" r:id="rId27" display="https://podminky.urs.cz/item/CS_URS_2024_02/899722113"/>
    <hyperlink ref="F287" r:id="rId28" display="https://podminky.urs.cz/item/CS_URS_2024_02/998273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9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100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>
      <c r="B8" s="23"/>
      <c r="D8" s="146" t="s">
        <v>138</v>
      </c>
      <c r="L8" s="23"/>
    </row>
    <row r="9" s="1" customFormat="1" ht="16.5" customHeight="1">
      <c r="B9" s="23"/>
      <c r="E9" s="147" t="s">
        <v>139</v>
      </c>
      <c r="F9" s="1"/>
      <c r="G9" s="1"/>
      <c r="H9" s="1"/>
      <c r="L9" s="23"/>
    </row>
    <row r="10" s="1" customFormat="1" ht="12" customHeight="1">
      <c r="B10" s="23"/>
      <c r="D10" s="146" t="s">
        <v>140</v>
      </c>
      <c r="L10" s="23"/>
    </row>
    <row r="11" s="2" customFormat="1" ht="16.5" customHeight="1">
      <c r="A11" s="41"/>
      <c r="B11" s="47"/>
      <c r="C11" s="41"/>
      <c r="D11" s="41"/>
      <c r="E11" s="159" t="s">
        <v>344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345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870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19</v>
      </c>
      <c r="G15" s="41"/>
      <c r="H15" s="41"/>
      <c r="I15" s="146" t="s">
        <v>20</v>
      </c>
      <c r="J15" s="136" t="s">
        <v>19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21</v>
      </c>
      <c r="E16" s="41"/>
      <c r="F16" s="136" t="s">
        <v>22</v>
      </c>
      <c r="G16" s="41"/>
      <c r="H16" s="41"/>
      <c r="I16" s="146" t="s">
        <v>23</v>
      </c>
      <c r="J16" s="150" t="str">
        <f>'Rekapitulace stavby'!AN8</f>
        <v>10. 12. 2024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25</v>
      </c>
      <c r="E18" s="41"/>
      <c r="F18" s="41"/>
      <c r="G18" s="41"/>
      <c r="H18" s="41"/>
      <c r="I18" s="146" t="s">
        <v>26</v>
      </c>
      <c r="J18" s="136" t="str">
        <f>IF('Rekapitulace stavby'!AN10="","",'Rekapitulace stavby'!AN10)</f>
        <v/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tr">
        <f>IF('Rekapitulace stavby'!E11="","",'Rekapitulace stavby'!E11)</f>
        <v xml:space="preserve"> </v>
      </c>
      <c r="F19" s="41"/>
      <c r="G19" s="41"/>
      <c r="H19" s="41"/>
      <c r="I19" s="146" t="s">
        <v>28</v>
      </c>
      <c r="J19" s="136" t="str">
        <f>IF('Rekapitulace stavby'!AN11="","",'Rekapitulace stavby'!AN11)</f>
        <v/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29</v>
      </c>
      <c r="E21" s="41"/>
      <c r="F21" s="41"/>
      <c r="G21" s="41"/>
      <c r="H21" s="41"/>
      <c r="I21" s="146" t="s">
        <v>26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28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31</v>
      </c>
      <c r="E24" s="41"/>
      <c r="F24" s="41"/>
      <c r="G24" s="41"/>
      <c r="H24" s="41"/>
      <c r="I24" s="146" t="s">
        <v>26</v>
      </c>
      <c r="J24" s="136" t="str">
        <f>IF('Rekapitulace stavby'!AN16="","",'Rekapitulace stavby'!AN16)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tr">
        <f>IF('Rekapitulace stavby'!E17="","",'Rekapitulace stavby'!E17)</f>
        <v xml:space="preserve"> </v>
      </c>
      <c r="F25" s="41"/>
      <c r="G25" s="41"/>
      <c r="H25" s="41"/>
      <c r="I25" s="146" t="s">
        <v>28</v>
      </c>
      <c r="J25" s="136" t="str">
        <f>IF('Rekapitulace stavby'!AN17="","",'Rekapitulace stavby'!AN17)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33</v>
      </c>
      <c r="E27" s="41"/>
      <c r="F27" s="41"/>
      <c r="G27" s="41"/>
      <c r="H27" s="41"/>
      <c r="I27" s="146" t="s">
        <v>26</v>
      </c>
      <c r="J27" s="136" t="str">
        <f>IF('Rekapitulace stavby'!AN19="","",'Rekapitulace stavby'!AN19)</f>
        <v/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tr">
        <f>IF('Rekapitulace stavby'!E20="","",'Rekapitulace stavby'!E20)</f>
        <v xml:space="preserve"> </v>
      </c>
      <c r="F28" s="41"/>
      <c r="G28" s="41"/>
      <c r="H28" s="41"/>
      <c r="I28" s="146" t="s">
        <v>28</v>
      </c>
      <c r="J28" s="136" t="str">
        <f>IF('Rekapitulace stavby'!AN20="","",'Rekapitulace stavby'!AN20)</f>
        <v/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34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19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36</v>
      </c>
      <c r="E34" s="41"/>
      <c r="F34" s="41"/>
      <c r="G34" s="41"/>
      <c r="H34" s="41"/>
      <c r="I34" s="41"/>
      <c r="J34" s="157">
        <f>ROUND(J102,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38</v>
      </c>
      <c r="G36" s="41"/>
      <c r="H36" s="41"/>
      <c r="I36" s="158" t="s">
        <v>37</v>
      </c>
      <c r="J36" s="158" t="s">
        <v>39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40</v>
      </c>
      <c r="E37" s="146" t="s">
        <v>41</v>
      </c>
      <c r="F37" s="160">
        <f>ROUND((SUM(BE102:BE410)),  2)</f>
        <v>0</v>
      </c>
      <c r="G37" s="41"/>
      <c r="H37" s="41"/>
      <c r="I37" s="161">
        <v>0.20999999999999999</v>
      </c>
      <c r="J37" s="160">
        <f>ROUND(((SUM(BE102:BE410))*I37),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42</v>
      </c>
      <c r="F38" s="160">
        <f>ROUND((SUM(BF102:BF410)),  2)</f>
        <v>0</v>
      </c>
      <c r="G38" s="41"/>
      <c r="H38" s="41"/>
      <c r="I38" s="161">
        <v>0.12</v>
      </c>
      <c r="J38" s="160">
        <f>ROUND(((SUM(BF102:BF410))*I38),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43</v>
      </c>
      <c r="F39" s="160">
        <f>ROUND((SUM(BG102:BG410)),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44</v>
      </c>
      <c r="F40" s="160">
        <f>ROUND((SUM(BH102:BH410)),  2)</f>
        <v>0</v>
      </c>
      <c r="G40" s="41"/>
      <c r="H40" s="41"/>
      <c r="I40" s="161">
        <v>0.12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45</v>
      </c>
      <c r="F41" s="160">
        <f>ROUND((SUM(BI102:BI410)),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46</v>
      </c>
      <c r="E43" s="164"/>
      <c r="F43" s="164"/>
      <c r="G43" s="165" t="s">
        <v>47</v>
      </c>
      <c r="H43" s="166" t="s">
        <v>48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142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Brno, Bauerova II – rekonstrukce vodovodu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138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139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140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81" t="s">
        <v>344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345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004 - Výtlak DN200 a odtokové potrubí DN250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21</v>
      </c>
      <c r="D60" s="43"/>
      <c r="E60" s="43"/>
      <c r="F60" s="30" t="str">
        <f>F16</f>
        <v>Brno</v>
      </c>
      <c r="G60" s="43"/>
      <c r="H60" s="43"/>
      <c r="I60" s="35" t="s">
        <v>23</v>
      </c>
      <c r="J60" s="75" t="str">
        <f>IF(J16="","",J16)</f>
        <v>10. 12. 2024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5.15" customHeight="1">
      <c r="A62" s="41"/>
      <c r="B62" s="42"/>
      <c r="C62" s="35" t="s">
        <v>25</v>
      </c>
      <c r="D62" s="43"/>
      <c r="E62" s="43"/>
      <c r="F62" s="30" t="str">
        <f>E19</f>
        <v xml:space="preserve"> </v>
      </c>
      <c r="G62" s="43"/>
      <c r="H62" s="43"/>
      <c r="I62" s="35" t="s">
        <v>31</v>
      </c>
      <c r="J62" s="39" t="str">
        <f>E25</f>
        <v xml:space="preserve"> 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15.15" customHeight="1">
      <c r="A63" s="41"/>
      <c r="B63" s="42"/>
      <c r="C63" s="35" t="s">
        <v>29</v>
      </c>
      <c r="D63" s="43"/>
      <c r="E63" s="43"/>
      <c r="F63" s="30" t="str">
        <f>IF(E22="","",E22)</f>
        <v>Vyplň údaj</v>
      </c>
      <c r="G63" s="43"/>
      <c r="H63" s="43"/>
      <c r="I63" s="35" t="s">
        <v>33</v>
      </c>
      <c r="J63" s="39" t="str">
        <f>E28</f>
        <v xml:space="preserve"> 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143</v>
      </c>
      <c r="D65" s="175"/>
      <c r="E65" s="175"/>
      <c r="F65" s="175"/>
      <c r="G65" s="175"/>
      <c r="H65" s="175"/>
      <c r="I65" s="175"/>
      <c r="J65" s="176" t="s">
        <v>144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68</v>
      </c>
      <c r="D67" s="43"/>
      <c r="E67" s="43"/>
      <c r="F67" s="43"/>
      <c r="G67" s="43"/>
      <c r="H67" s="43"/>
      <c r="I67" s="43"/>
      <c r="J67" s="105">
        <f>J102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145</v>
      </c>
    </row>
    <row r="68" s="9" customFormat="1" ht="24.96" customHeight="1">
      <c r="A68" s="9"/>
      <c r="B68" s="178"/>
      <c r="C68" s="179"/>
      <c r="D68" s="180" t="s">
        <v>146</v>
      </c>
      <c r="E68" s="181"/>
      <c r="F68" s="181"/>
      <c r="G68" s="181"/>
      <c r="H68" s="181"/>
      <c r="I68" s="181"/>
      <c r="J68" s="182">
        <f>J103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147</v>
      </c>
      <c r="E69" s="186"/>
      <c r="F69" s="186"/>
      <c r="G69" s="186"/>
      <c r="H69" s="186"/>
      <c r="I69" s="186"/>
      <c r="J69" s="187">
        <f>J104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496</v>
      </c>
      <c r="E70" s="186"/>
      <c r="F70" s="186"/>
      <c r="G70" s="186"/>
      <c r="H70" s="186"/>
      <c r="I70" s="186"/>
      <c r="J70" s="187">
        <f>J243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497</v>
      </c>
      <c r="E71" s="186"/>
      <c r="F71" s="186"/>
      <c r="G71" s="186"/>
      <c r="H71" s="186"/>
      <c r="I71" s="186"/>
      <c r="J71" s="187">
        <f>J271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148</v>
      </c>
      <c r="E72" s="186"/>
      <c r="F72" s="186"/>
      <c r="G72" s="186"/>
      <c r="H72" s="186"/>
      <c r="I72" s="186"/>
      <c r="J72" s="187">
        <f>J284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499</v>
      </c>
      <c r="E73" s="186"/>
      <c r="F73" s="186"/>
      <c r="G73" s="186"/>
      <c r="H73" s="186"/>
      <c r="I73" s="186"/>
      <c r="J73" s="187">
        <f>J339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149</v>
      </c>
      <c r="E74" s="186"/>
      <c r="F74" s="186"/>
      <c r="G74" s="186"/>
      <c r="H74" s="186"/>
      <c r="I74" s="186"/>
      <c r="J74" s="187">
        <f>J346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150</v>
      </c>
      <c r="E75" s="186"/>
      <c r="F75" s="186"/>
      <c r="G75" s="186"/>
      <c r="H75" s="186"/>
      <c r="I75" s="186"/>
      <c r="J75" s="187">
        <f>J371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4"/>
      <c r="C76" s="128"/>
      <c r="D76" s="185" t="s">
        <v>151</v>
      </c>
      <c r="E76" s="186"/>
      <c r="F76" s="186"/>
      <c r="G76" s="186"/>
      <c r="H76" s="186"/>
      <c r="I76" s="186"/>
      <c r="J76" s="187">
        <f>J398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9" customFormat="1" ht="24.96" customHeight="1">
      <c r="A77" s="9"/>
      <c r="B77" s="178"/>
      <c r="C77" s="179"/>
      <c r="D77" s="180" t="s">
        <v>349</v>
      </c>
      <c r="E77" s="181"/>
      <c r="F77" s="181"/>
      <c r="G77" s="181"/>
      <c r="H77" s="181"/>
      <c r="I77" s="181"/>
      <c r="J77" s="182">
        <f>J401</f>
        <v>0</v>
      </c>
      <c r="K77" s="179"/>
      <c r="L77" s="183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10" customFormat="1" ht="19.92" customHeight="1">
      <c r="A78" s="10"/>
      <c r="B78" s="184"/>
      <c r="C78" s="128"/>
      <c r="D78" s="185" t="s">
        <v>350</v>
      </c>
      <c r="E78" s="186"/>
      <c r="F78" s="186"/>
      <c r="G78" s="186"/>
      <c r="H78" s="186"/>
      <c r="I78" s="186"/>
      <c r="J78" s="187">
        <f>J402</f>
        <v>0</v>
      </c>
      <c r="K78" s="128"/>
      <c r="L78" s="188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2" customFormat="1" ht="21.84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4" s="2" customFormat="1" ht="6.96" customHeight="1">
      <c r="A84" s="41"/>
      <c r="B84" s="64"/>
      <c r="C84" s="65"/>
      <c r="D84" s="65"/>
      <c r="E84" s="65"/>
      <c r="F84" s="65"/>
      <c r="G84" s="65"/>
      <c r="H84" s="65"/>
      <c r="I84" s="65"/>
      <c r="J84" s="65"/>
      <c r="K84" s="65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4.96" customHeight="1">
      <c r="A85" s="41"/>
      <c r="B85" s="42"/>
      <c r="C85" s="26" t="s">
        <v>152</v>
      </c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16</v>
      </c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173" t="str">
        <f>E7</f>
        <v>Brno, Bauerova II – rekonstrukce vodovodu</v>
      </c>
      <c r="F88" s="35"/>
      <c r="G88" s="35"/>
      <c r="H88" s="35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" customFormat="1" ht="12" customHeight="1">
      <c r="B89" s="24"/>
      <c r="C89" s="35" t="s">
        <v>138</v>
      </c>
      <c r="D89" s="25"/>
      <c r="E89" s="25"/>
      <c r="F89" s="25"/>
      <c r="G89" s="25"/>
      <c r="H89" s="25"/>
      <c r="I89" s="25"/>
      <c r="J89" s="25"/>
      <c r="K89" s="25"/>
      <c r="L89" s="23"/>
    </row>
    <row r="90" s="1" customFormat="1" ht="16.5" customHeight="1">
      <c r="B90" s="24"/>
      <c r="C90" s="25"/>
      <c r="D90" s="25"/>
      <c r="E90" s="173" t="s">
        <v>139</v>
      </c>
      <c r="F90" s="25"/>
      <c r="G90" s="25"/>
      <c r="H90" s="25"/>
      <c r="I90" s="25"/>
      <c r="J90" s="25"/>
      <c r="K90" s="25"/>
      <c r="L90" s="23"/>
    </row>
    <row r="91" s="1" customFormat="1" ht="12" customHeight="1">
      <c r="B91" s="24"/>
      <c r="C91" s="35" t="s">
        <v>140</v>
      </c>
      <c r="D91" s="25"/>
      <c r="E91" s="25"/>
      <c r="F91" s="25"/>
      <c r="G91" s="25"/>
      <c r="H91" s="25"/>
      <c r="I91" s="25"/>
      <c r="J91" s="25"/>
      <c r="K91" s="25"/>
      <c r="L91" s="23"/>
    </row>
    <row r="92" s="2" customFormat="1" ht="16.5" customHeight="1">
      <c r="A92" s="41"/>
      <c r="B92" s="42"/>
      <c r="C92" s="43"/>
      <c r="D92" s="43"/>
      <c r="E92" s="281" t="s">
        <v>344</v>
      </c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5" t="s">
        <v>345</v>
      </c>
      <c r="D93" s="43"/>
      <c r="E93" s="43"/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6.5" customHeight="1">
      <c r="A94" s="41"/>
      <c r="B94" s="42"/>
      <c r="C94" s="43"/>
      <c r="D94" s="43"/>
      <c r="E94" s="72" t="str">
        <f>E13</f>
        <v>004 - Výtlak DN200 a odtokové potrubí DN250</v>
      </c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6.96" customHeight="1">
      <c r="A95" s="41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2" customHeight="1">
      <c r="A96" s="41"/>
      <c r="B96" s="42"/>
      <c r="C96" s="35" t="s">
        <v>21</v>
      </c>
      <c r="D96" s="43"/>
      <c r="E96" s="43"/>
      <c r="F96" s="30" t="str">
        <f>F16</f>
        <v>Brno</v>
      </c>
      <c r="G96" s="43"/>
      <c r="H96" s="43"/>
      <c r="I96" s="35" t="s">
        <v>23</v>
      </c>
      <c r="J96" s="75" t="str">
        <f>IF(J16="","",J16)</f>
        <v>10. 12. 2024</v>
      </c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6.96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5.15" customHeight="1">
      <c r="A98" s="41"/>
      <c r="B98" s="42"/>
      <c r="C98" s="35" t="s">
        <v>25</v>
      </c>
      <c r="D98" s="43"/>
      <c r="E98" s="43"/>
      <c r="F98" s="30" t="str">
        <f>E19</f>
        <v xml:space="preserve"> </v>
      </c>
      <c r="G98" s="43"/>
      <c r="H98" s="43"/>
      <c r="I98" s="35" t="s">
        <v>31</v>
      </c>
      <c r="J98" s="39" t="str">
        <f>E25</f>
        <v xml:space="preserve"> </v>
      </c>
      <c r="K98" s="43"/>
      <c r="L98" s="14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5.15" customHeight="1">
      <c r="A99" s="41"/>
      <c r="B99" s="42"/>
      <c r="C99" s="35" t="s">
        <v>29</v>
      </c>
      <c r="D99" s="43"/>
      <c r="E99" s="43"/>
      <c r="F99" s="30" t="str">
        <f>IF(E22="","",E22)</f>
        <v>Vyplň údaj</v>
      </c>
      <c r="G99" s="43"/>
      <c r="H99" s="43"/>
      <c r="I99" s="35" t="s">
        <v>33</v>
      </c>
      <c r="J99" s="39" t="str">
        <f>E28</f>
        <v xml:space="preserve"> </v>
      </c>
      <c r="K99" s="43"/>
      <c r="L99" s="148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10.32" customHeight="1">
      <c r="A100" s="41"/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148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="11" customFormat="1" ht="29.28" customHeight="1">
      <c r="A101" s="189"/>
      <c r="B101" s="190"/>
      <c r="C101" s="191" t="s">
        <v>153</v>
      </c>
      <c r="D101" s="192" t="s">
        <v>55</v>
      </c>
      <c r="E101" s="192" t="s">
        <v>51</v>
      </c>
      <c r="F101" s="192" t="s">
        <v>52</v>
      </c>
      <c r="G101" s="192" t="s">
        <v>154</v>
      </c>
      <c r="H101" s="192" t="s">
        <v>155</v>
      </c>
      <c r="I101" s="192" t="s">
        <v>156</v>
      </c>
      <c r="J101" s="192" t="s">
        <v>144</v>
      </c>
      <c r="K101" s="193" t="s">
        <v>157</v>
      </c>
      <c r="L101" s="194"/>
      <c r="M101" s="95" t="s">
        <v>19</v>
      </c>
      <c r="N101" s="96" t="s">
        <v>40</v>
      </c>
      <c r="O101" s="96" t="s">
        <v>158</v>
      </c>
      <c r="P101" s="96" t="s">
        <v>159</v>
      </c>
      <c r="Q101" s="96" t="s">
        <v>160</v>
      </c>
      <c r="R101" s="96" t="s">
        <v>161</v>
      </c>
      <c r="S101" s="96" t="s">
        <v>162</v>
      </c>
      <c r="T101" s="97" t="s">
        <v>163</v>
      </c>
      <c r="U101" s="189"/>
      <c r="V101" s="189"/>
      <c r="W101" s="189"/>
      <c r="X101" s="189"/>
      <c r="Y101" s="189"/>
      <c r="Z101" s="189"/>
      <c r="AA101" s="189"/>
      <c r="AB101" s="189"/>
      <c r="AC101" s="189"/>
      <c r="AD101" s="189"/>
      <c r="AE101" s="189"/>
    </row>
    <row r="102" s="2" customFormat="1" ht="22.8" customHeight="1">
      <c r="A102" s="41"/>
      <c r="B102" s="42"/>
      <c r="C102" s="102" t="s">
        <v>164</v>
      </c>
      <c r="D102" s="43"/>
      <c r="E102" s="43"/>
      <c r="F102" s="43"/>
      <c r="G102" s="43"/>
      <c r="H102" s="43"/>
      <c r="I102" s="43"/>
      <c r="J102" s="195">
        <f>BK102</f>
        <v>0</v>
      </c>
      <c r="K102" s="43"/>
      <c r="L102" s="47"/>
      <c r="M102" s="98"/>
      <c r="N102" s="196"/>
      <c r="O102" s="99"/>
      <c r="P102" s="197">
        <f>P103+P401</f>
        <v>0</v>
      </c>
      <c r="Q102" s="99"/>
      <c r="R102" s="197">
        <f>R103+R401</f>
        <v>6.8093531180000006</v>
      </c>
      <c r="S102" s="99"/>
      <c r="T102" s="198">
        <f>T103+T401</f>
        <v>5.3118000000000007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69</v>
      </c>
      <c r="AU102" s="20" t="s">
        <v>145</v>
      </c>
      <c r="BK102" s="199">
        <f>BK103+BK401</f>
        <v>0</v>
      </c>
    </row>
    <row r="103" s="12" customFormat="1" ht="25.92" customHeight="1">
      <c r="A103" s="12"/>
      <c r="B103" s="200"/>
      <c r="C103" s="201"/>
      <c r="D103" s="202" t="s">
        <v>69</v>
      </c>
      <c r="E103" s="203" t="s">
        <v>165</v>
      </c>
      <c r="F103" s="203" t="s">
        <v>166</v>
      </c>
      <c r="G103" s="201"/>
      <c r="H103" s="201"/>
      <c r="I103" s="204"/>
      <c r="J103" s="205">
        <f>BK103</f>
        <v>0</v>
      </c>
      <c r="K103" s="201"/>
      <c r="L103" s="206"/>
      <c r="M103" s="207"/>
      <c r="N103" s="208"/>
      <c r="O103" s="208"/>
      <c r="P103" s="209">
        <f>P104+P243+P271+P284+P339+P346+P371+P398</f>
        <v>0</v>
      </c>
      <c r="Q103" s="208"/>
      <c r="R103" s="209">
        <f>R104+R243+R271+R284+R339+R346+R371+R398</f>
        <v>6.809273118000001</v>
      </c>
      <c r="S103" s="208"/>
      <c r="T103" s="210">
        <f>T104+T243+T271+T284+T339+T346+T371+T398</f>
        <v>5.3118000000000007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1" t="s">
        <v>77</v>
      </c>
      <c r="AT103" s="212" t="s">
        <v>69</v>
      </c>
      <c r="AU103" s="212" t="s">
        <v>70</v>
      </c>
      <c r="AY103" s="211" t="s">
        <v>167</v>
      </c>
      <c r="BK103" s="213">
        <f>BK104+BK243+BK271+BK284+BK339+BK346+BK371+BK398</f>
        <v>0</v>
      </c>
    </row>
    <row r="104" s="12" customFormat="1" ht="22.8" customHeight="1">
      <c r="A104" s="12"/>
      <c r="B104" s="200"/>
      <c r="C104" s="201"/>
      <c r="D104" s="202" t="s">
        <v>69</v>
      </c>
      <c r="E104" s="214" t="s">
        <v>77</v>
      </c>
      <c r="F104" s="214" t="s">
        <v>168</v>
      </c>
      <c r="G104" s="201"/>
      <c r="H104" s="201"/>
      <c r="I104" s="204"/>
      <c r="J104" s="215">
        <f>BK104</f>
        <v>0</v>
      </c>
      <c r="K104" s="201"/>
      <c r="L104" s="206"/>
      <c r="M104" s="207"/>
      <c r="N104" s="208"/>
      <c r="O104" s="208"/>
      <c r="P104" s="209">
        <f>SUM(P105:P242)</f>
        <v>0</v>
      </c>
      <c r="Q104" s="208"/>
      <c r="R104" s="209">
        <f>SUM(R105:R242)</f>
        <v>0.023117220000000001</v>
      </c>
      <c r="S104" s="208"/>
      <c r="T104" s="210">
        <f>SUM(T105:T242)</f>
        <v>5.2718000000000007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1" t="s">
        <v>77</v>
      </c>
      <c r="AT104" s="212" t="s">
        <v>69</v>
      </c>
      <c r="AU104" s="212" t="s">
        <v>77</v>
      </c>
      <c r="AY104" s="211" t="s">
        <v>167</v>
      </c>
      <c r="BK104" s="213">
        <f>SUM(BK105:BK242)</f>
        <v>0</v>
      </c>
    </row>
    <row r="105" s="2" customFormat="1" ht="37.8" customHeight="1">
      <c r="A105" s="41"/>
      <c r="B105" s="42"/>
      <c r="C105" s="216" t="s">
        <v>77</v>
      </c>
      <c r="D105" s="216" t="s">
        <v>169</v>
      </c>
      <c r="E105" s="217" t="s">
        <v>500</v>
      </c>
      <c r="F105" s="218" t="s">
        <v>501</v>
      </c>
      <c r="G105" s="219" t="s">
        <v>184</v>
      </c>
      <c r="H105" s="220">
        <v>5.4000000000000004</v>
      </c>
      <c r="I105" s="221"/>
      <c r="J105" s="222">
        <f>ROUND(I105*H105,2)</f>
        <v>0</v>
      </c>
      <c r="K105" s="218" t="s">
        <v>173</v>
      </c>
      <c r="L105" s="47"/>
      <c r="M105" s="223" t="s">
        <v>19</v>
      </c>
      <c r="N105" s="224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0.41699999999999998</v>
      </c>
      <c r="T105" s="226">
        <f>S105*H105</f>
        <v>2.2518000000000002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174</v>
      </c>
      <c r="AT105" s="227" t="s">
        <v>169</v>
      </c>
      <c r="AU105" s="227" t="s">
        <v>79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871</v>
      </c>
    </row>
    <row r="106" s="2" customFormat="1">
      <c r="A106" s="41"/>
      <c r="B106" s="42"/>
      <c r="C106" s="43"/>
      <c r="D106" s="229" t="s">
        <v>176</v>
      </c>
      <c r="E106" s="43"/>
      <c r="F106" s="230" t="s">
        <v>503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176</v>
      </c>
      <c r="AU106" s="20" t="s">
        <v>79</v>
      </c>
    </row>
    <row r="107" s="14" customFormat="1">
      <c r="A107" s="14"/>
      <c r="B107" s="245"/>
      <c r="C107" s="246"/>
      <c r="D107" s="236" t="s">
        <v>178</v>
      </c>
      <c r="E107" s="247" t="s">
        <v>19</v>
      </c>
      <c r="F107" s="248" t="s">
        <v>872</v>
      </c>
      <c r="G107" s="246"/>
      <c r="H107" s="249">
        <v>5.4000000000000004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5" t="s">
        <v>178</v>
      </c>
      <c r="AU107" s="255" t="s">
        <v>79</v>
      </c>
      <c r="AV107" s="14" t="s">
        <v>79</v>
      </c>
      <c r="AW107" s="14" t="s">
        <v>32</v>
      </c>
      <c r="AX107" s="14" t="s">
        <v>70</v>
      </c>
      <c r="AY107" s="255" t="s">
        <v>167</v>
      </c>
    </row>
    <row r="108" s="15" customFormat="1">
      <c r="A108" s="15"/>
      <c r="B108" s="256"/>
      <c r="C108" s="257"/>
      <c r="D108" s="236" t="s">
        <v>178</v>
      </c>
      <c r="E108" s="258" t="s">
        <v>19</v>
      </c>
      <c r="F108" s="259" t="s">
        <v>181</v>
      </c>
      <c r="G108" s="257"/>
      <c r="H108" s="260">
        <v>5.4000000000000004</v>
      </c>
      <c r="I108" s="261"/>
      <c r="J108" s="257"/>
      <c r="K108" s="257"/>
      <c r="L108" s="262"/>
      <c r="M108" s="263"/>
      <c r="N108" s="264"/>
      <c r="O108" s="264"/>
      <c r="P108" s="264"/>
      <c r="Q108" s="264"/>
      <c r="R108" s="264"/>
      <c r="S108" s="264"/>
      <c r="T108" s="26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6" t="s">
        <v>178</v>
      </c>
      <c r="AU108" s="266" t="s">
        <v>79</v>
      </c>
      <c r="AV108" s="15" t="s">
        <v>174</v>
      </c>
      <c r="AW108" s="15" t="s">
        <v>32</v>
      </c>
      <c r="AX108" s="15" t="s">
        <v>77</v>
      </c>
      <c r="AY108" s="266" t="s">
        <v>167</v>
      </c>
    </row>
    <row r="109" s="2" customFormat="1" ht="37.8" customHeight="1">
      <c r="A109" s="41"/>
      <c r="B109" s="42"/>
      <c r="C109" s="216" t="s">
        <v>79</v>
      </c>
      <c r="D109" s="216" t="s">
        <v>169</v>
      </c>
      <c r="E109" s="217" t="s">
        <v>506</v>
      </c>
      <c r="F109" s="218" t="s">
        <v>507</v>
      </c>
      <c r="G109" s="219" t="s">
        <v>184</v>
      </c>
      <c r="H109" s="220">
        <v>9</v>
      </c>
      <c r="I109" s="221"/>
      <c r="J109" s="222">
        <f>ROUND(I109*H109,2)</f>
        <v>0</v>
      </c>
      <c r="K109" s="218" t="s">
        <v>173</v>
      </c>
      <c r="L109" s="47"/>
      <c r="M109" s="223" t="s">
        <v>19</v>
      </c>
      <c r="N109" s="224" t="s">
        <v>41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0.28999999999999998</v>
      </c>
      <c r="T109" s="226">
        <f>S109*H109</f>
        <v>2.6099999999999999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174</v>
      </c>
      <c r="AT109" s="227" t="s">
        <v>169</v>
      </c>
      <c r="AU109" s="227" t="s">
        <v>79</v>
      </c>
      <c r="AY109" s="20" t="s">
        <v>167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77</v>
      </c>
      <c r="BK109" s="228">
        <f>ROUND(I109*H109,2)</f>
        <v>0</v>
      </c>
      <c r="BL109" s="20" t="s">
        <v>174</v>
      </c>
      <c r="BM109" s="227" t="s">
        <v>873</v>
      </c>
    </row>
    <row r="110" s="2" customFormat="1">
      <c r="A110" s="41"/>
      <c r="B110" s="42"/>
      <c r="C110" s="43"/>
      <c r="D110" s="229" t="s">
        <v>176</v>
      </c>
      <c r="E110" s="43"/>
      <c r="F110" s="230" t="s">
        <v>509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176</v>
      </c>
      <c r="AU110" s="20" t="s">
        <v>79</v>
      </c>
    </row>
    <row r="111" s="14" customFormat="1">
      <c r="A111" s="14"/>
      <c r="B111" s="245"/>
      <c r="C111" s="246"/>
      <c r="D111" s="236" t="s">
        <v>178</v>
      </c>
      <c r="E111" s="247" t="s">
        <v>19</v>
      </c>
      <c r="F111" s="248" t="s">
        <v>874</v>
      </c>
      <c r="G111" s="246"/>
      <c r="H111" s="249">
        <v>5.4000000000000004</v>
      </c>
      <c r="I111" s="250"/>
      <c r="J111" s="246"/>
      <c r="K111" s="246"/>
      <c r="L111" s="251"/>
      <c r="M111" s="252"/>
      <c r="N111" s="253"/>
      <c r="O111" s="253"/>
      <c r="P111" s="253"/>
      <c r="Q111" s="253"/>
      <c r="R111" s="253"/>
      <c r="S111" s="253"/>
      <c r="T111" s="25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5" t="s">
        <v>178</v>
      </c>
      <c r="AU111" s="255" t="s">
        <v>79</v>
      </c>
      <c r="AV111" s="14" t="s">
        <v>79</v>
      </c>
      <c r="AW111" s="14" t="s">
        <v>32</v>
      </c>
      <c r="AX111" s="14" t="s">
        <v>70</v>
      </c>
      <c r="AY111" s="255" t="s">
        <v>167</v>
      </c>
    </row>
    <row r="112" s="14" customFormat="1">
      <c r="A112" s="14"/>
      <c r="B112" s="245"/>
      <c r="C112" s="246"/>
      <c r="D112" s="236" t="s">
        <v>178</v>
      </c>
      <c r="E112" s="247" t="s">
        <v>19</v>
      </c>
      <c r="F112" s="248" t="s">
        <v>875</v>
      </c>
      <c r="G112" s="246"/>
      <c r="H112" s="249">
        <v>3.6000000000000001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178</v>
      </c>
      <c r="AU112" s="255" t="s">
        <v>79</v>
      </c>
      <c r="AV112" s="14" t="s">
        <v>79</v>
      </c>
      <c r="AW112" s="14" t="s">
        <v>32</v>
      </c>
      <c r="AX112" s="14" t="s">
        <v>70</v>
      </c>
      <c r="AY112" s="255" t="s">
        <v>167</v>
      </c>
    </row>
    <row r="113" s="15" customFormat="1">
      <c r="A113" s="15"/>
      <c r="B113" s="256"/>
      <c r="C113" s="257"/>
      <c r="D113" s="236" t="s">
        <v>178</v>
      </c>
      <c r="E113" s="258" t="s">
        <v>19</v>
      </c>
      <c r="F113" s="259" t="s">
        <v>181</v>
      </c>
      <c r="G113" s="257"/>
      <c r="H113" s="260">
        <v>9</v>
      </c>
      <c r="I113" s="261"/>
      <c r="J113" s="257"/>
      <c r="K113" s="257"/>
      <c r="L113" s="262"/>
      <c r="M113" s="263"/>
      <c r="N113" s="264"/>
      <c r="O113" s="264"/>
      <c r="P113" s="264"/>
      <c r="Q113" s="264"/>
      <c r="R113" s="264"/>
      <c r="S113" s="264"/>
      <c r="T113" s="26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6" t="s">
        <v>178</v>
      </c>
      <c r="AU113" s="266" t="s">
        <v>79</v>
      </c>
      <c r="AV113" s="15" t="s">
        <v>174</v>
      </c>
      <c r="AW113" s="15" t="s">
        <v>32</v>
      </c>
      <c r="AX113" s="15" t="s">
        <v>77</v>
      </c>
      <c r="AY113" s="266" t="s">
        <v>167</v>
      </c>
    </row>
    <row r="114" s="2" customFormat="1" ht="24.15" customHeight="1">
      <c r="A114" s="41"/>
      <c r="B114" s="42"/>
      <c r="C114" s="216" t="s">
        <v>90</v>
      </c>
      <c r="D114" s="216" t="s">
        <v>169</v>
      </c>
      <c r="E114" s="217" t="s">
        <v>511</v>
      </c>
      <c r="F114" s="218" t="s">
        <v>512</v>
      </c>
      <c r="G114" s="219" t="s">
        <v>172</v>
      </c>
      <c r="H114" s="220">
        <v>2</v>
      </c>
      <c r="I114" s="221"/>
      <c r="J114" s="222">
        <f>ROUND(I114*H114,2)</f>
        <v>0</v>
      </c>
      <c r="K114" s="218" t="s">
        <v>173</v>
      </c>
      <c r="L114" s="47"/>
      <c r="M114" s="223" t="s">
        <v>19</v>
      </c>
      <c r="N114" s="224" t="s">
        <v>41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0.20499999999999999</v>
      </c>
      <c r="T114" s="226">
        <f>S114*H114</f>
        <v>0.40999999999999998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174</v>
      </c>
      <c r="AT114" s="227" t="s">
        <v>169</v>
      </c>
      <c r="AU114" s="227" t="s">
        <v>79</v>
      </c>
      <c r="AY114" s="20" t="s">
        <v>167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77</v>
      </c>
      <c r="BK114" s="228">
        <f>ROUND(I114*H114,2)</f>
        <v>0</v>
      </c>
      <c r="BL114" s="20" t="s">
        <v>174</v>
      </c>
      <c r="BM114" s="227" t="s">
        <v>876</v>
      </c>
    </row>
    <row r="115" s="2" customFormat="1">
      <c r="A115" s="41"/>
      <c r="B115" s="42"/>
      <c r="C115" s="43"/>
      <c r="D115" s="229" t="s">
        <v>176</v>
      </c>
      <c r="E115" s="43"/>
      <c r="F115" s="230" t="s">
        <v>514</v>
      </c>
      <c r="G115" s="43"/>
      <c r="H115" s="43"/>
      <c r="I115" s="231"/>
      <c r="J115" s="43"/>
      <c r="K115" s="43"/>
      <c r="L115" s="47"/>
      <c r="M115" s="232"/>
      <c r="N115" s="233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176</v>
      </c>
      <c r="AU115" s="20" t="s">
        <v>79</v>
      </c>
    </row>
    <row r="116" s="14" customFormat="1">
      <c r="A116" s="14"/>
      <c r="B116" s="245"/>
      <c r="C116" s="246"/>
      <c r="D116" s="236" t="s">
        <v>178</v>
      </c>
      <c r="E116" s="247" t="s">
        <v>19</v>
      </c>
      <c r="F116" s="248" t="s">
        <v>877</v>
      </c>
      <c r="G116" s="246"/>
      <c r="H116" s="249">
        <v>2</v>
      </c>
      <c r="I116" s="250"/>
      <c r="J116" s="246"/>
      <c r="K116" s="246"/>
      <c r="L116" s="251"/>
      <c r="M116" s="252"/>
      <c r="N116" s="253"/>
      <c r="O116" s="253"/>
      <c r="P116" s="253"/>
      <c r="Q116" s="253"/>
      <c r="R116" s="253"/>
      <c r="S116" s="253"/>
      <c r="T116" s="25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5" t="s">
        <v>178</v>
      </c>
      <c r="AU116" s="255" t="s">
        <v>79</v>
      </c>
      <c r="AV116" s="14" t="s">
        <v>79</v>
      </c>
      <c r="AW116" s="14" t="s">
        <v>32</v>
      </c>
      <c r="AX116" s="14" t="s">
        <v>70</v>
      </c>
      <c r="AY116" s="255" t="s">
        <v>167</v>
      </c>
    </row>
    <row r="117" s="15" customFormat="1">
      <c r="A117" s="15"/>
      <c r="B117" s="256"/>
      <c r="C117" s="257"/>
      <c r="D117" s="236" t="s">
        <v>178</v>
      </c>
      <c r="E117" s="258" t="s">
        <v>19</v>
      </c>
      <c r="F117" s="259" t="s">
        <v>181</v>
      </c>
      <c r="G117" s="257"/>
      <c r="H117" s="260">
        <v>2</v>
      </c>
      <c r="I117" s="261"/>
      <c r="J117" s="257"/>
      <c r="K117" s="257"/>
      <c r="L117" s="262"/>
      <c r="M117" s="263"/>
      <c r="N117" s="264"/>
      <c r="O117" s="264"/>
      <c r="P117" s="264"/>
      <c r="Q117" s="264"/>
      <c r="R117" s="264"/>
      <c r="S117" s="264"/>
      <c r="T117" s="26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66" t="s">
        <v>178</v>
      </c>
      <c r="AU117" s="266" t="s">
        <v>79</v>
      </c>
      <c r="AV117" s="15" t="s">
        <v>174</v>
      </c>
      <c r="AW117" s="15" t="s">
        <v>32</v>
      </c>
      <c r="AX117" s="15" t="s">
        <v>77</v>
      </c>
      <c r="AY117" s="266" t="s">
        <v>167</v>
      </c>
    </row>
    <row r="118" s="2" customFormat="1" ht="16.5" customHeight="1">
      <c r="A118" s="41"/>
      <c r="B118" s="42"/>
      <c r="C118" s="216" t="s">
        <v>174</v>
      </c>
      <c r="D118" s="216" t="s">
        <v>169</v>
      </c>
      <c r="E118" s="217" t="s">
        <v>182</v>
      </c>
      <c r="F118" s="218" t="s">
        <v>183</v>
      </c>
      <c r="G118" s="219" t="s">
        <v>184</v>
      </c>
      <c r="H118" s="220">
        <v>7.1799999999999997</v>
      </c>
      <c r="I118" s="221"/>
      <c r="J118" s="222">
        <f>ROUND(I118*H118,2)</f>
        <v>0</v>
      </c>
      <c r="K118" s="218" t="s">
        <v>173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79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878</v>
      </c>
    </row>
    <row r="119" s="2" customFormat="1">
      <c r="A119" s="41"/>
      <c r="B119" s="42"/>
      <c r="C119" s="43"/>
      <c r="D119" s="229" t="s">
        <v>176</v>
      </c>
      <c r="E119" s="43"/>
      <c r="F119" s="230" t="s">
        <v>186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176</v>
      </c>
      <c r="AU119" s="20" t="s">
        <v>79</v>
      </c>
    </row>
    <row r="120" s="14" customFormat="1">
      <c r="A120" s="14"/>
      <c r="B120" s="245"/>
      <c r="C120" s="246"/>
      <c r="D120" s="236" t="s">
        <v>178</v>
      </c>
      <c r="E120" s="247" t="s">
        <v>19</v>
      </c>
      <c r="F120" s="248" t="s">
        <v>879</v>
      </c>
      <c r="G120" s="246"/>
      <c r="H120" s="249">
        <v>4.6799999999999997</v>
      </c>
      <c r="I120" s="250"/>
      <c r="J120" s="246"/>
      <c r="K120" s="246"/>
      <c r="L120" s="251"/>
      <c r="M120" s="252"/>
      <c r="N120" s="253"/>
      <c r="O120" s="253"/>
      <c r="P120" s="253"/>
      <c r="Q120" s="253"/>
      <c r="R120" s="253"/>
      <c r="S120" s="253"/>
      <c r="T120" s="25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5" t="s">
        <v>178</v>
      </c>
      <c r="AU120" s="255" t="s">
        <v>79</v>
      </c>
      <c r="AV120" s="14" t="s">
        <v>79</v>
      </c>
      <c r="AW120" s="14" t="s">
        <v>32</v>
      </c>
      <c r="AX120" s="14" t="s">
        <v>70</v>
      </c>
      <c r="AY120" s="255" t="s">
        <v>167</v>
      </c>
    </row>
    <row r="121" s="14" customFormat="1">
      <c r="A121" s="14"/>
      <c r="B121" s="245"/>
      <c r="C121" s="246"/>
      <c r="D121" s="236" t="s">
        <v>178</v>
      </c>
      <c r="E121" s="247" t="s">
        <v>19</v>
      </c>
      <c r="F121" s="248" t="s">
        <v>880</v>
      </c>
      <c r="G121" s="246"/>
      <c r="H121" s="249">
        <v>2.5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5" t="s">
        <v>178</v>
      </c>
      <c r="AU121" s="255" t="s">
        <v>79</v>
      </c>
      <c r="AV121" s="14" t="s">
        <v>79</v>
      </c>
      <c r="AW121" s="14" t="s">
        <v>32</v>
      </c>
      <c r="AX121" s="14" t="s">
        <v>70</v>
      </c>
      <c r="AY121" s="255" t="s">
        <v>167</v>
      </c>
    </row>
    <row r="122" s="15" customFormat="1">
      <c r="A122" s="15"/>
      <c r="B122" s="256"/>
      <c r="C122" s="257"/>
      <c r="D122" s="236" t="s">
        <v>178</v>
      </c>
      <c r="E122" s="258" t="s">
        <v>19</v>
      </c>
      <c r="F122" s="259" t="s">
        <v>181</v>
      </c>
      <c r="G122" s="257"/>
      <c r="H122" s="260">
        <v>7.1799999999999997</v>
      </c>
      <c r="I122" s="261"/>
      <c r="J122" s="257"/>
      <c r="K122" s="257"/>
      <c r="L122" s="262"/>
      <c r="M122" s="263"/>
      <c r="N122" s="264"/>
      <c r="O122" s="264"/>
      <c r="P122" s="264"/>
      <c r="Q122" s="264"/>
      <c r="R122" s="264"/>
      <c r="S122" s="264"/>
      <c r="T122" s="26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6" t="s">
        <v>178</v>
      </c>
      <c r="AU122" s="266" t="s">
        <v>79</v>
      </c>
      <c r="AV122" s="15" t="s">
        <v>174</v>
      </c>
      <c r="AW122" s="15" t="s">
        <v>32</v>
      </c>
      <c r="AX122" s="15" t="s">
        <v>77</v>
      </c>
      <c r="AY122" s="266" t="s">
        <v>167</v>
      </c>
    </row>
    <row r="123" s="2" customFormat="1" ht="24.15" customHeight="1">
      <c r="A123" s="41"/>
      <c r="B123" s="42"/>
      <c r="C123" s="216" t="s">
        <v>203</v>
      </c>
      <c r="D123" s="216" t="s">
        <v>169</v>
      </c>
      <c r="E123" s="217" t="s">
        <v>189</v>
      </c>
      <c r="F123" s="218" t="s">
        <v>190</v>
      </c>
      <c r="G123" s="219" t="s">
        <v>191</v>
      </c>
      <c r="H123" s="220">
        <v>23.065000000000001</v>
      </c>
      <c r="I123" s="221"/>
      <c r="J123" s="222">
        <f>ROUND(I123*H123,2)</f>
        <v>0</v>
      </c>
      <c r="K123" s="218" t="s">
        <v>173</v>
      </c>
      <c r="L123" s="47"/>
      <c r="M123" s="223" t="s">
        <v>19</v>
      </c>
      <c r="N123" s="224" t="s">
        <v>41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174</v>
      </c>
      <c r="AT123" s="227" t="s">
        <v>169</v>
      </c>
      <c r="AU123" s="227" t="s">
        <v>79</v>
      </c>
      <c r="AY123" s="20" t="s">
        <v>167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77</v>
      </c>
      <c r="BK123" s="228">
        <f>ROUND(I123*H123,2)</f>
        <v>0</v>
      </c>
      <c r="BL123" s="20" t="s">
        <v>174</v>
      </c>
      <c r="BM123" s="227" t="s">
        <v>881</v>
      </c>
    </row>
    <row r="124" s="2" customFormat="1">
      <c r="A124" s="41"/>
      <c r="B124" s="42"/>
      <c r="C124" s="43"/>
      <c r="D124" s="229" t="s">
        <v>176</v>
      </c>
      <c r="E124" s="43"/>
      <c r="F124" s="230" t="s">
        <v>193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176</v>
      </c>
      <c r="AU124" s="20" t="s">
        <v>79</v>
      </c>
    </row>
    <row r="125" s="14" customFormat="1">
      <c r="A125" s="14"/>
      <c r="B125" s="245"/>
      <c r="C125" s="246"/>
      <c r="D125" s="236" t="s">
        <v>178</v>
      </c>
      <c r="E125" s="247" t="s">
        <v>19</v>
      </c>
      <c r="F125" s="248" t="s">
        <v>882</v>
      </c>
      <c r="G125" s="246"/>
      <c r="H125" s="249">
        <v>11.933</v>
      </c>
      <c r="I125" s="250"/>
      <c r="J125" s="246"/>
      <c r="K125" s="246"/>
      <c r="L125" s="251"/>
      <c r="M125" s="252"/>
      <c r="N125" s="253"/>
      <c r="O125" s="253"/>
      <c r="P125" s="253"/>
      <c r="Q125" s="253"/>
      <c r="R125" s="253"/>
      <c r="S125" s="253"/>
      <c r="T125" s="25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5" t="s">
        <v>178</v>
      </c>
      <c r="AU125" s="255" t="s">
        <v>79</v>
      </c>
      <c r="AV125" s="14" t="s">
        <v>79</v>
      </c>
      <c r="AW125" s="14" t="s">
        <v>32</v>
      </c>
      <c r="AX125" s="14" t="s">
        <v>70</v>
      </c>
      <c r="AY125" s="255" t="s">
        <v>167</v>
      </c>
    </row>
    <row r="126" s="14" customFormat="1">
      <c r="A126" s="14"/>
      <c r="B126" s="245"/>
      <c r="C126" s="246"/>
      <c r="D126" s="236" t="s">
        <v>178</v>
      </c>
      <c r="E126" s="247" t="s">
        <v>19</v>
      </c>
      <c r="F126" s="248" t="s">
        <v>883</v>
      </c>
      <c r="G126" s="246"/>
      <c r="H126" s="249">
        <v>8.0820000000000007</v>
      </c>
      <c r="I126" s="250"/>
      <c r="J126" s="246"/>
      <c r="K126" s="246"/>
      <c r="L126" s="251"/>
      <c r="M126" s="252"/>
      <c r="N126" s="253"/>
      <c r="O126" s="253"/>
      <c r="P126" s="253"/>
      <c r="Q126" s="253"/>
      <c r="R126" s="253"/>
      <c r="S126" s="253"/>
      <c r="T126" s="25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5" t="s">
        <v>178</v>
      </c>
      <c r="AU126" s="255" t="s">
        <v>79</v>
      </c>
      <c r="AV126" s="14" t="s">
        <v>79</v>
      </c>
      <c r="AW126" s="14" t="s">
        <v>32</v>
      </c>
      <c r="AX126" s="14" t="s">
        <v>70</v>
      </c>
      <c r="AY126" s="255" t="s">
        <v>167</v>
      </c>
    </row>
    <row r="127" s="14" customFormat="1">
      <c r="A127" s="14"/>
      <c r="B127" s="245"/>
      <c r="C127" s="246"/>
      <c r="D127" s="236" t="s">
        <v>178</v>
      </c>
      <c r="E127" s="247" t="s">
        <v>19</v>
      </c>
      <c r="F127" s="248" t="s">
        <v>884</v>
      </c>
      <c r="G127" s="246"/>
      <c r="H127" s="249">
        <v>6.25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178</v>
      </c>
      <c r="AU127" s="255" t="s">
        <v>79</v>
      </c>
      <c r="AV127" s="14" t="s">
        <v>79</v>
      </c>
      <c r="AW127" s="14" t="s">
        <v>32</v>
      </c>
      <c r="AX127" s="14" t="s">
        <v>70</v>
      </c>
      <c r="AY127" s="255" t="s">
        <v>167</v>
      </c>
    </row>
    <row r="128" s="16" customFormat="1">
      <c r="A128" s="16"/>
      <c r="B128" s="286"/>
      <c r="C128" s="287"/>
      <c r="D128" s="236" t="s">
        <v>178</v>
      </c>
      <c r="E128" s="288" t="s">
        <v>19</v>
      </c>
      <c r="F128" s="289" t="s">
        <v>542</v>
      </c>
      <c r="G128" s="287"/>
      <c r="H128" s="290">
        <v>26.265000000000001</v>
      </c>
      <c r="I128" s="291"/>
      <c r="J128" s="287"/>
      <c r="K128" s="287"/>
      <c r="L128" s="292"/>
      <c r="M128" s="293"/>
      <c r="N128" s="294"/>
      <c r="O128" s="294"/>
      <c r="P128" s="294"/>
      <c r="Q128" s="294"/>
      <c r="R128" s="294"/>
      <c r="S128" s="294"/>
      <c r="T128" s="29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T128" s="296" t="s">
        <v>178</v>
      </c>
      <c r="AU128" s="296" t="s">
        <v>79</v>
      </c>
      <c r="AV128" s="16" t="s">
        <v>90</v>
      </c>
      <c r="AW128" s="16" t="s">
        <v>32</v>
      </c>
      <c r="AX128" s="16" t="s">
        <v>70</v>
      </c>
      <c r="AY128" s="296" t="s">
        <v>167</v>
      </c>
    </row>
    <row r="129" s="13" customFormat="1">
      <c r="A129" s="13"/>
      <c r="B129" s="234"/>
      <c r="C129" s="235"/>
      <c r="D129" s="236" t="s">
        <v>178</v>
      </c>
      <c r="E129" s="237" t="s">
        <v>19</v>
      </c>
      <c r="F129" s="238" t="s">
        <v>195</v>
      </c>
      <c r="G129" s="235"/>
      <c r="H129" s="237" t="s">
        <v>19</v>
      </c>
      <c r="I129" s="239"/>
      <c r="J129" s="235"/>
      <c r="K129" s="235"/>
      <c r="L129" s="240"/>
      <c r="M129" s="241"/>
      <c r="N129" s="242"/>
      <c r="O129" s="242"/>
      <c r="P129" s="242"/>
      <c r="Q129" s="242"/>
      <c r="R129" s="242"/>
      <c r="S129" s="242"/>
      <c r="T129" s="24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4" t="s">
        <v>178</v>
      </c>
      <c r="AU129" s="244" t="s">
        <v>79</v>
      </c>
      <c r="AV129" s="13" t="s">
        <v>77</v>
      </c>
      <c r="AW129" s="13" t="s">
        <v>32</v>
      </c>
      <c r="AX129" s="13" t="s">
        <v>70</v>
      </c>
      <c r="AY129" s="244" t="s">
        <v>167</v>
      </c>
    </row>
    <row r="130" s="14" customFormat="1">
      <c r="A130" s="14"/>
      <c r="B130" s="245"/>
      <c r="C130" s="246"/>
      <c r="D130" s="236" t="s">
        <v>178</v>
      </c>
      <c r="E130" s="247" t="s">
        <v>19</v>
      </c>
      <c r="F130" s="248" t="s">
        <v>885</v>
      </c>
      <c r="G130" s="246"/>
      <c r="H130" s="249">
        <v>-1.764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178</v>
      </c>
      <c r="AU130" s="255" t="s">
        <v>79</v>
      </c>
      <c r="AV130" s="14" t="s">
        <v>79</v>
      </c>
      <c r="AW130" s="14" t="s">
        <v>32</v>
      </c>
      <c r="AX130" s="14" t="s">
        <v>70</v>
      </c>
      <c r="AY130" s="255" t="s">
        <v>167</v>
      </c>
    </row>
    <row r="131" s="14" customFormat="1">
      <c r="A131" s="14"/>
      <c r="B131" s="245"/>
      <c r="C131" s="246"/>
      <c r="D131" s="236" t="s">
        <v>178</v>
      </c>
      <c r="E131" s="247" t="s">
        <v>19</v>
      </c>
      <c r="F131" s="248" t="s">
        <v>886</v>
      </c>
      <c r="G131" s="246"/>
      <c r="H131" s="249">
        <v>-0.93600000000000005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178</v>
      </c>
      <c r="AU131" s="255" t="s">
        <v>79</v>
      </c>
      <c r="AV131" s="14" t="s">
        <v>79</v>
      </c>
      <c r="AW131" s="14" t="s">
        <v>32</v>
      </c>
      <c r="AX131" s="14" t="s">
        <v>70</v>
      </c>
      <c r="AY131" s="255" t="s">
        <v>167</v>
      </c>
    </row>
    <row r="132" s="14" customFormat="1">
      <c r="A132" s="14"/>
      <c r="B132" s="245"/>
      <c r="C132" s="246"/>
      <c r="D132" s="236" t="s">
        <v>178</v>
      </c>
      <c r="E132" s="247" t="s">
        <v>19</v>
      </c>
      <c r="F132" s="248" t="s">
        <v>887</v>
      </c>
      <c r="G132" s="246"/>
      <c r="H132" s="249">
        <v>-0.5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178</v>
      </c>
      <c r="AU132" s="255" t="s">
        <v>79</v>
      </c>
      <c r="AV132" s="14" t="s">
        <v>79</v>
      </c>
      <c r="AW132" s="14" t="s">
        <v>32</v>
      </c>
      <c r="AX132" s="14" t="s">
        <v>70</v>
      </c>
      <c r="AY132" s="255" t="s">
        <v>167</v>
      </c>
    </row>
    <row r="133" s="16" customFormat="1">
      <c r="A133" s="16"/>
      <c r="B133" s="286"/>
      <c r="C133" s="287"/>
      <c r="D133" s="236" t="s">
        <v>178</v>
      </c>
      <c r="E133" s="288" t="s">
        <v>19</v>
      </c>
      <c r="F133" s="289" t="s">
        <v>542</v>
      </c>
      <c r="G133" s="287"/>
      <c r="H133" s="290">
        <v>-3.2000000000000002</v>
      </c>
      <c r="I133" s="291"/>
      <c r="J133" s="287"/>
      <c r="K133" s="287"/>
      <c r="L133" s="292"/>
      <c r="M133" s="293"/>
      <c r="N133" s="294"/>
      <c r="O133" s="294"/>
      <c r="P133" s="294"/>
      <c r="Q133" s="294"/>
      <c r="R133" s="294"/>
      <c r="S133" s="294"/>
      <c r="T133" s="29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96" t="s">
        <v>178</v>
      </c>
      <c r="AU133" s="296" t="s">
        <v>79</v>
      </c>
      <c r="AV133" s="16" t="s">
        <v>90</v>
      </c>
      <c r="AW133" s="16" t="s">
        <v>32</v>
      </c>
      <c r="AX133" s="16" t="s">
        <v>70</v>
      </c>
      <c r="AY133" s="296" t="s">
        <v>167</v>
      </c>
    </row>
    <row r="134" s="15" customFormat="1">
      <c r="A134" s="15"/>
      <c r="B134" s="256"/>
      <c r="C134" s="257"/>
      <c r="D134" s="236" t="s">
        <v>178</v>
      </c>
      <c r="E134" s="258" t="s">
        <v>19</v>
      </c>
      <c r="F134" s="259" t="s">
        <v>181</v>
      </c>
      <c r="G134" s="257"/>
      <c r="H134" s="260">
        <v>23.065000000000001</v>
      </c>
      <c r="I134" s="261"/>
      <c r="J134" s="257"/>
      <c r="K134" s="257"/>
      <c r="L134" s="262"/>
      <c r="M134" s="263"/>
      <c r="N134" s="264"/>
      <c r="O134" s="264"/>
      <c r="P134" s="264"/>
      <c r="Q134" s="264"/>
      <c r="R134" s="264"/>
      <c r="S134" s="264"/>
      <c r="T134" s="26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6" t="s">
        <v>178</v>
      </c>
      <c r="AU134" s="266" t="s">
        <v>79</v>
      </c>
      <c r="AV134" s="15" t="s">
        <v>174</v>
      </c>
      <c r="AW134" s="15" t="s">
        <v>32</v>
      </c>
      <c r="AX134" s="15" t="s">
        <v>77</v>
      </c>
      <c r="AY134" s="266" t="s">
        <v>167</v>
      </c>
    </row>
    <row r="135" s="2" customFormat="1" ht="24.15" customHeight="1">
      <c r="A135" s="41"/>
      <c r="B135" s="42"/>
      <c r="C135" s="216" t="s">
        <v>209</v>
      </c>
      <c r="D135" s="216" t="s">
        <v>169</v>
      </c>
      <c r="E135" s="217" t="s">
        <v>888</v>
      </c>
      <c r="F135" s="218" t="s">
        <v>889</v>
      </c>
      <c r="G135" s="219" t="s">
        <v>184</v>
      </c>
      <c r="H135" s="220">
        <v>39.609000000000002</v>
      </c>
      <c r="I135" s="221"/>
      <c r="J135" s="222">
        <f>ROUND(I135*H135,2)</f>
        <v>0</v>
      </c>
      <c r="K135" s="218" t="s">
        <v>173</v>
      </c>
      <c r="L135" s="47"/>
      <c r="M135" s="223" t="s">
        <v>19</v>
      </c>
      <c r="N135" s="224" t="s">
        <v>41</v>
      </c>
      <c r="O135" s="87"/>
      <c r="P135" s="225">
        <f>O135*H135</f>
        <v>0</v>
      </c>
      <c r="Q135" s="225">
        <v>0.00058</v>
      </c>
      <c r="R135" s="225">
        <f>Q135*H135</f>
        <v>0.022973220000000003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174</v>
      </c>
      <c r="AT135" s="227" t="s">
        <v>169</v>
      </c>
      <c r="AU135" s="227" t="s">
        <v>79</v>
      </c>
      <c r="AY135" s="20" t="s">
        <v>167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77</v>
      </c>
      <c r="BK135" s="228">
        <f>ROUND(I135*H135,2)</f>
        <v>0</v>
      </c>
      <c r="BL135" s="20" t="s">
        <v>174</v>
      </c>
      <c r="BM135" s="227" t="s">
        <v>890</v>
      </c>
    </row>
    <row r="136" s="2" customFormat="1">
      <c r="A136" s="41"/>
      <c r="B136" s="42"/>
      <c r="C136" s="43"/>
      <c r="D136" s="229" t="s">
        <v>176</v>
      </c>
      <c r="E136" s="43"/>
      <c r="F136" s="230" t="s">
        <v>891</v>
      </c>
      <c r="G136" s="43"/>
      <c r="H136" s="43"/>
      <c r="I136" s="231"/>
      <c r="J136" s="43"/>
      <c r="K136" s="43"/>
      <c r="L136" s="47"/>
      <c r="M136" s="232"/>
      <c r="N136" s="233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176</v>
      </c>
      <c r="AU136" s="20" t="s">
        <v>79</v>
      </c>
    </row>
    <row r="137" s="14" customFormat="1">
      <c r="A137" s="14"/>
      <c r="B137" s="245"/>
      <c r="C137" s="246"/>
      <c r="D137" s="236" t="s">
        <v>178</v>
      </c>
      <c r="E137" s="247" t="s">
        <v>19</v>
      </c>
      <c r="F137" s="248" t="s">
        <v>892</v>
      </c>
      <c r="G137" s="246"/>
      <c r="H137" s="249">
        <v>19.888000000000002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178</v>
      </c>
      <c r="AU137" s="255" t="s">
        <v>79</v>
      </c>
      <c r="AV137" s="14" t="s">
        <v>79</v>
      </c>
      <c r="AW137" s="14" t="s">
        <v>32</v>
      </c>
      <c r="AX137" s="14" t="s">
        <v>70</v>
      </c>
      <c r="AY137" s="255" t="s">
        <v>167</v>
      </c>
    </row>
    <row r="138" s="14" customFormat="1">
      <c r="A138" s="14"/>
      <c r="B138" s="245"/>
      <c r="C138" s="246"/>
      <c r="D138" s="236" t="s">
        <v>178</v>
      </c>
      <c r="E138" s="247" t="s">
        <v>19</v>
      </c>
      <c r="F138" s="248" t="s">
        <v>893</v>
      </c>
      <c r="G138" s="246"/>
      <c r="H138" s="249">
        <v>13.471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178</v>
      </c>
      <c r="AU138" s="255" t="s">
        <v>79</v>
      </c>
      <c r="AV138" s="14" t="s">
        <v>79</v>
      </c>
      <c r="AW138" s="14" t="s">
        <v>32</v>
      </c>
      <c r="AX138" s="14" t="s">
        <v>70</v>
      </c>
      <c r="AY138" s="255" t="s">
        <v>167</v>
      </c>
    </row>
    <row r="139" s="14" customFormat="1">
      <c r="A139" s="14"/>
      <c r="B139" s="245"/>
      <c r="C139" s="246"/>
      <c r="D139" s="236" t="s">
        <v>178</v>
      </c>
      <c r="E139" s="247" t="s">
        <v>19</v>
      </c>
      <c r="F139" s="248" t="s">
        <v>884</v>
      </c>
      <c r="G139" s="246"/>
      <c r="H139" s="249">
        <v>6.25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178</v>
      </c>
      <c r="AU139" s="255" t="s">
        <v>79</v>
      </c>
      <c r="AV139" s="14" t="s">
        <v>79</v>
      </c>
      <c r="AW139" s="14" t="s">
        <v>32</v>
      </c>
      <c r="AX139" s="14" t="s">
        <v>70</v>
      </c>
      <c r="AY139" s="255" t="s">
        <v>167</v>
      </c>
    </row>
    <row r="140" s="15" customFormat="1">
      <c r="A140" s="15"/>
      <c r="B140" s="256"/>
      <c r="C140" s="257"/>
      <c r="D140" s="236" t="s">
        <v>178</v>
      </c>
      <c r="E140" s="258" t="s">
        <v>19</v>
      </c>
      <c r="F140" s="259" t="s">
        <v>181</v>
      </c>
      <c r="G140" s="257"/>
      <c r="H140" s="260">
        <v>39.609000000000002</v>
      </c>
      <c r="I140" s="261"/>
      <c r="J140" s="257"/>
      <c r="K140" s="257"/>
      <c r="L140" s="262"/>
      <c r="M140" s="263"/>
      <c r="N140" s="264"/>
      <c r="O140" s="264"/>
      <c r="P140" s="264"/>
      <c r="Q140" s="264"/>
      <c r="R140" s="264"/>
      <c r="S140" s="264"/>
      <c r="T140" s="26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6" t="s">
        <v>178</v>
      </c>
      <c r="AU140" s="266" t="s">
        <v>79</v>
      </c>
      <c r="AV140" s="15" t="s">
        <v>174</v>
      </c>
      <c r="AW140" s="15" t="s">
        <v>32</v>
      </c>
      <c r="AX140" s="15" t="s">
        <v>77</v>
      </c>
      <c r="AY140" s="266" t="s">
        <v>167</v>
      </c>
    </row>
    <row r="141" s="2" customFormat="1" ht="24.15" customHeight="1">
      <c r="A141" s="41"/>
      <c r="B141" s="42"/>
      <c r="C141" s="216" t="s">
        <v>214</v>
      </c>
      <c r="D141" s="216" t="s">
        <v>169</v>
      </c>
      <c r="E141" s="217" t="s">
        <v>894</v>
      </c>
      <c r="F141" s="218" t="s">
        <v>895</v>
      </c>
      <c r="G141" s="219" t="s">
        <v>184</v>
      </c>
      <c r="H141" s="220">
        <v>39.609000000000002</v>
      </c>
      <c r="I141" s="221"/>
      <c r="J141" s="222">
        <f>ROUND(I141*H141,2)</f>
        <v>0</v>
      </c>
      <c r="K141" s="218" t="s">
        <v>173</v>
      </c>
      <c r="L141" s="47"/>
      <c r="M141" s="223" t="s">
        <v>19</v>
      </c>
      <c r="N141" s="224" t="s">
        <v>41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174</v>
      </c>
      <c r="AT141" s="227" t="s">
        <v>169</v>
      </c>
      <c r="AU141" s="227" t="s">
        <v>79</v>
      </c>
      <c r="AY141" s="20" t="s">
        <v>167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77</v>
      </c>
      <c r="BK141" s="228">
        <f>ROUND(I141*H141,2)</f>
        <v>0</v>
      </c>
      <c r="BL141" s="20" t="s">
        <v>174</v>
      </c>
      <c r="BM141" s="227" t="s">
        <v>896</v>
      </c>
    </row>
    <row r="142" s="2" customFormat="1">
      <c r="A142" s="41"/>
      <c r="B142" s="42"/>
      <c r="C142" s="43"/>
      <c r="D142" s="229" t="s">
        <v>176</v>
      </c>
      <c r="E142" s="43"/>
      <c r="F142" s="230" t="s">
        <v>897</v>
      </c>
      <c r="G142" s="43"/>
      <c r="H142" s="43"/>
      <c r="I142" s="231"/>
      <c r="J142" s="43"/>
      <c r="K142" s="43"/>
      <c r="L142" s="47"/>
      <c r="M142" s="232"/>
      <c r="N142" s="233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176</v>
      </c>
      <c r="AU142" s="20" t="s">
        <v>79</v>
      </c>
    </row>
    <row r="143" s="2" customFormat="1" ht="37.8" customHeight="1">
      <c r="A143" s="41"/>
      <c r="B143" s="42"/>
      <c r="C143" s="216" t="s">
        <v>222</v>
      </c>
      <c r="D143" s="216" t="s">
        <v>169</v>
      </c>
      <c r="E143" s="217" t="s">
        <v>215</v>
      </c>
      <c r="F143" s="218" t="s">
        <v>216</v>
      </c>
      <c r="G143" s="219" t="s">
        <v>191</v>
      </c>
      <c r="H143" s="220">
        <v>18.122</v>
      </c>
      <c r="I143" s="221"/>
      <c r="J143" s="222">
        <f>ROUND(I143*H143,2)</f>
        <v>0</v>
      </c>
      <c r="K143" s="218" t="s">
        <v>173</v>
      </c>
      <c r="L143" s="47"/>
      <c r="M143" s="223" t="s">
        <v>19</v>
      </c>
      <c r="N143" s="224" t="s">
        <v>41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174</v>
      </c>
      <c r="AT143" s="227" t="s">
        <v>169</v>
      </c>
      <c r="AU143" s="227" t="s">
        <v>79</v>
      </c>
      <c r="AY143" s="20" t="s">
        <v>167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77</v>
      </c>
      <c r="BK143" s="228">
        <f>ROUND(I143*H143,2)</f>
        <v>0</v>
      </c>
      <c r="BL143" s="20" t="s">
        <v>174</v>
      </c>
      <c r="BM143" s="227" t="s">
        <v>898</v>
      </c>
    </row>
    <row r="144" s="2" customFormat="1">
      <c r="A144" s="41"/>
      <c r="B144" s="42"/>
      <c r="C144" s="43"/>
      <c r="D144" s="229" t="s">
        <v>176</v>
      </c>
      <c r="E144" s="43"/>
      <c r="F144" s="230" t="s">
        <v>218</v>
      </c>
      <c r="G144" s="43"/>
      <c r="H144" s="43"/>
      <c r="I144" s="231"/>
      <c r="J144" s="43"/>
      <c r="K144" s="43"/>
      <c r="L144" s="47"/>
      <c r="M144" s="232"/>
      <c r="N144" s="233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176</v>
      </c>
      <c r="AU144" s="20" t="s">
        <v>79</v>
      </c>
    </row>
    <row r="145" s="13" customFormat="1">
      <c r="A145" s="13"/>
      <c r="B145" s="234"/>
      <c r="C145" s="235"/>
      <c r="D145" s="236" t="s">
        <v>178</v>
      </c>
      <c r="E145" s="237" t="s">
        <v>19</v>
      </c>
      <c r="F145" s="238" t="s">
        <v>219</v>
      </c>
      <c r="G145" s="235"/>
      <c r="H145" s="237" t="s">
        <v>19</v>
      </c>
      <c r="I145" s="239"/>
      <c r="J145" s="235"/>
      <c r="K145" s="235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178</v>
      </c>
      <c r="AU145" s="244" t="s">
        <v>79</v>
      </c>
      <c r="AV145" s="13" t="s">
        <v>77</v>
      </c>
      <c r="AW145" s="13" t="s">
        <v>32</v>
      </c>
      <c r="AX145" s="13" t="s">
        <v>70</v>
      </c>
      <c r="AY145" s="244" t="s">
        <v>167</v>
      </c>
    </row>
    <row r="146" s="14" customFormat="1">
      <c r="A146" s="14"/>
      <c r="B146" s="245"/>
      <c r="C146" s="246"/>
      <c r="D146" s="236" t="s">
        <v>178</v>
      </c>
      <c r="E146" s="247" t="s">
        <v>19</v>
      </c>
      <c r="F146" s="248" t="s">
        <v>899</v>
      </c>
      <c r="G146" s="246"/>
      <c r="H146" s="249">
        <v>9.0609999999999999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178</v>
      </c>
      <c r="AU146" s="255" t="s">
        <v>79</v>
      </c>
      <c r="AV146" s="14" t="s">
        <v>79</v>
      </c>
      <c r="AW146" s="14" t="s">
        <v>32</v>
      </c>
      <c r="AX146" s="14" t="s">
        <v>70</v>
      </c>
      <c r="AY146" s="255" t="s">
        <v>167</v>
      </c>
    </row>
    <row r="147" s="13" customFormat="1">
      <c r="A147" s="13"/>
      <c r="B147" s="234"/>
      <c r="C147" s="235"/>
      <c r="D147" s="236" t="s">
        <v>178</v>
      </c>
      <c r="E147" s="237" t="s">
        <v>19</v>
      </c>
      <c r="F147" s="238" t="s">
        <v>221</v>
      </c>
      <c r="G147" s="235"/>
      <c r="H147" s="237" t="s">
        <v>19</v>
      </c>
      <c r="I147" s="239"/>
      <c r="J147" s="235"/>
      <c r="K147" s="235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178</v>
      </c>
      <c r="AU147" s="244" t="s">
        <v>79</v>
      </c>
      <c r="AV147" s="13" t="s">
        <v>77</v>
      </c>
      <c r="AW147" s="13" t="s">
        <v>32</v>
      </c>
      <c r="AX147" s="13" t="s">
        <v>70</v>
      </c>
      <c r="AY147" s="244" t="s">
        <v>167</v>
      </c>
    </row>
    <row r="148" s="14" customFormat="1">
      <c r="A148" s="14"/>
      <c r="B148" s="245"/>
      <c r="C148" s="246"/>
      <c r="D148" s="236" t="s">
        <v>178</v>
      </c>
      <c r="E148" s="247" t="s">
        <v>19</v>
      </c>
      <c r="F148" s="248" t="s">
        <v>899</v>
      </c>
      <c r="G148" s="246"/>
      <c r="H148" s="249">
        <v>9.0609999999999999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5" t="s">
        <v>178</v>
      </c>
      <c r="AU148" s="255" t="s">
        <v>79</v>
      </c>
      <c r="AV148" s="14" t="s">
        <v>79</v>
      </c>
      <c r="AW148" s="14" t="s">
        <v>32</v>
      </c>
      <c r="AX148" s="14" t="s">
        <v>70</v>
      </c>
      <c r="AY148" s="255" t="s">
        <v>167</v>
      </c>
    </row>
    <row r="149" s="15" customFormat="1">
      <c r="A149" s="15"/>
      <c r="B149" s="256"/>
      <c r="C149" s="257"/>
      <c r="D149" s="236" t="s">
        <v>178</v>
      </c>
      <c r="E149" s="258" t="s">
        <v>19</v>
      </c>
      <c r="F149" s="259" t="s">
        <v>181</v>
      </c>
      <c r="G149" s="257"/>
      <c r="H149" s="260">
        <v>18.122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6" t="s">
        <v>178</v>
      </c>
      <c r="AU149" s="266" t="s">
        <v>79</v>
      </c>
      <c r="AV149" s="15" t="s">
        <v>174</v>
      </c>
      <c r="AW149" s="15" t="s">
        <v>32</v>
      </c>
      <c r="AX149" s="15" t="s">
        <v>77</v>
      </c>
      <c r="AY149" s="266" t="s">
        <v>167</v>
      </c>
    </row>
    <row r="150" s="2" customFormat="1" ht="37.8" customHeight="1">
      <c r="A150" s="41"/>
      <c r="B150" s="42"/>
      <c r="C150" s="216" t="s">
        <v>228</v>
      </c>
      <c r="D150" s="216" t="s">
        <v>169</v>
      </c>
      <c r="E150" s="217" t="s">
        <v>537</v>
      </c>
      <c r="F150" s="218" t="s">
        <v>538</v>
      </c>
      <c r="G150" s="219" t="s">
        <v>191</v>
      </c>
      <c r="H150" s="220">
        <v>14.004</v>
      </c>
      <c r="I150" s="221"/>
      <c r="J150" s="222">
        <f>ROUND(I150*H150,2)</f>
        <v>0</v>
      </c>
      <c r="K150" s="218" t="s">
        <v>173</v>
      </c>
      <c r="L150" s="47"/>
      <c r="M150" s="223" t="s">
        <v>19</v>
      </c>
      <c r="N150" s="224" t="s">
        <v>41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174</v>
      </c>
      <c r="AT150" s="227" t="s">
        <v>169</v>
      </c>
      <c r="AU150" s="227" t="s">
        <v>79</v>
      </c>
      <c r="AY150" s="20" t="s">
        <v>167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77</v>
      </c>
      <c r="BK150" s="228">
        <f>ROUND(I150*H150,2)</f>
        <v>0</v>
      </c>
      <c r="BL150" s="20" t="s">
        <v>174</v>
      </c>
      <c r="BM150" s="227" t="s">
        <v>900</v>
      </c>
    </row>
    <row r="151" s="2" customFormat="1">
      <c r="A151" s="41"/>
      <c r="B151" s="42"/>
      <c r="C151" s="43"/>
      <c r="D151" s="229" t="s">
        <v>176</v>
      </c>
      <c r="E151" s="43"/>
      <c r="F151" s="230" t="s">
        <v>540</v>
      </c>
      <c r="G151" s="43"/>
      <c r="H151" s="43"/>
      <c r="I151" s="231"/>
      <c r="J151" s="43"/>
      <c r="K151" s="43"/>
      <c r="L151" s="47"/>
      <c r="M151" s="232"/>
      <c r="N151" s="233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176</v>
      </c>
      <c r="AU151" s="20" t="s">
        <v>79</v>
      </c>
    </row>
    <row r="152" s="13" customFormat="1">
      <c r="A152" s="13"/>
      <c r="B152" s="234"/>
      <c r="C152" s="235"/>
      <c r="D152" s="236" t="s">
        <v>178</v>
      </c>
      <c r="E152" s="237" t="s">
        <v>19</v>
      </c>
      <c r="F152" s="238" t="s">
        <v>541</v>
      </c>
      <c r="G152" s="235"/>
      <c r="H152" s="237" t="s">
        <v>19</v>
      </c>
      <c r="I152" s="239"/>
      <c r="J152" s="235"/>
      <c r="K152" s="235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178</v>
      </c>
      <c r="AU152" s="244" t="s">
        <v>79</v>
      </c>
      <c r="AV152" s="13" t="s">
        <v>77</v>
      </c>
      <c r="AW152" s="13" t="s">
        <v>32</v>
      </c>
      <c r="AX152" s="13" t="s">
        <v>70</v>
      </c>
      <c r="AY152" s="244" t="s">
        <v>167</v>
      </c>
    </row>
    <row r="153" s="14" customFormat="1">
      <c r="A153" s="14"/>
      <c r="B153" s="245"/>
      <c r="C153" s="246"/>
      <c r="D153" s="236" t="s">
        <v>178</v>
      </c>
      <c r="E153" s="247" t="s">
        <v>19</v>
      </c>
      <c r="F153" s="248" t="s">
        <v>882</v>
      </c>
      <c r="G153" s="246"/>
      <c r="H153" s="249">
        <v>11.933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178</v>
      </c>
      <c r="AU153" s="255" t="s">
        <v>79</v>
      </c>
      <c r="AV153" s="14" t="s">
        <v>79</v>
      </c>
      <c r="AW153" s="14" t="s">
        <v>32</v>
      </c>
      <c r="AX153" s="14" t="s">
        <v>70</v>
      </c>
      <c r="AY153" s="255" t="s">
        <v>167</v>
      </c>
    </row>
    <row r="154" s="14" customFormat="1">
      <c r="A154" s="14"/>
      <c r="B154" s="245"/>
      <c r="C154" s="246"/>
      <c r="D154" s="236" t="s">
        <v>178</v>
      </c>
      <c r="E154" s="247" t="s">
        <v>19</v>
      </c>
      <c r="F154" s="248" t="s">
        <v>883</v>
      </c>
      <c r="G154" s="246"/>
      <c r="H154" s="249">
        <v>8.0820000000000007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178</v>
      </c>
      <c r="AU154" s="255" t="s">
        <v>79</v>
      </c>
      <c r="AV154" s="14" t="s">
        <v>79</v>
      </c>
      <c r="AW154" s="14" t="s">
        <v>32</v>
      </c>
      <c r="AX154" s="14" t="s">
        <v>70</v>
      </c>
      <c r="AY154" s="255" t="s">
        <v>167</v>
      </c>
    </row>
    <row r="155" s="14" customFormat="1">
      <c r="A155" s="14"/>
      <c r="B155" s="245"/>
      <c r="C155" s="246"/>
      <c r="D155" s="236" t="s">
        <v>178</v>
      </c>
      <c r="E155" s="247" t="s">
        <v>19</v>
      </c>
      <c r="F155" s="248" t="s">
        <v>884</v>
      </c>
      <c r="G155" s="246"/>
      <c r="H155" s="249">
        <v>6.25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178</v>
      </c>
      <c r="AU155" s="255" t="s">
        <v>79</v>
      </c>
      <c r="AV155" s="14" t="s">
        <v>79</v>
      </c>
      <c r="AW155" s="14" t="s">
        <v>32</v>
      </c>
      <c r="AX155" s="14" t="s">
        <v>70</v>
      </c>
      <c r="AY155" s="255" t="s">
        <v>167</v>
      </c>
    </row>
    <row r="156" s="16" customFormat="1">
      <c r="A156" s="16"/>
      <c r="B156" s="286"/>
      <c r="C156" s="287"/>
      <c r="D156" s="236" t="s">
        <v>178</v>
      </c>
      <c r="E156" s="288" t="s">
        <v>19</v>
      </c>
      <c r="F156" s="289" t="s">
        <v>542</v>
      </c>
      <c r="G156" s="287"/>
      <c r="H156" s="290">
        <v>26.265000000000001</v>
      </c>
      <c r="I156" s="291"/>
      <c r="J156" s="287"/>
      <c r="K156" s="287"/>
      <c r="L156" s="292"/>
      <c r="M156" s="293"/>
      <c r="N156" s="294"/>
      <c r="O156" s="294"/>
      <c r="P156" s="294"/>
      <c r="Q156" s="294"/>
      <c r="R156" s="294"/>
      <c r="S156" s="294"/>
      <c r="T156" s="29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96" t="s">
        <v>178</v>
      </c>
      <c r="AU156" s="296" t="s">
        <v>79</v>
      </c>
      <c r="AV156" s="16" t="s">
        <v>90</v>
      </c>
      <c r="AW156" s="16" t="s">
        <v>32</v>
      </c>
      <c r="AX156" s="16" t="s">
        <v>70</v>
      </c>
      <c r="AY156" s="296" t="s">
        <v>167</v>
      </c>
    </row>
    <row r="157" s="13" customFormat="1">
      <c r="A157" s="13"/>
      <c r="B157" s="234"/>
      <c r="C157" s="235"/>
      <c r="D157" s="236" t="s">
        <v>178</v>
      </c>
      <c r="E157" s="237" t="s">
        <v>19</v>
      </c>
      <c r="F157" s="238" t="s">
        <v>195</v>
      </c>
      <c r="G157" s="235"/>
      <c r="H157" s="237" t="s">
        <v>19</v>
      </c>
      <c r="I157" s="239"/>
      <c r="J157" s="235"/>
      <c r="K157" s="235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178</v>
      </c>
      <c r="AU157" s="244" t="s">
        <v>79</v>
      </c>
      <c r="AV157" s="13" t="s">
        <v>77</v>
      </c>
      <c r="AW157" s="13" t="s">
        <v>32</v>
      </c>
      <c r="AX157" s="13" t="s">
        <v>70</v>
      </c>
      <c r="AY157" s="244" t="s">
        <v>167</v>
      </c>
    </row>
    <row r="158" s="14" customFormat="1">
      <c r="A158" s="14"/>
      <c r="B158" s="245"/>
      <c r="C158" s="246"/>
      <c r="D158" s="236" t="s">
        <v>178</v>
      </c>
      <c r="E158" s="247" t="s">
        <v>19</v>
      </c>
      <c r="F158" s="248" t="s">
        <v>885</v>
      </c>
      <c r="G158" s="246"/>
      <c r="H158" s="249">
        <v>-1.764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178</v>
      </c>
      <c r="AU158" s="255" t="s">
        <v>79</v>
      </c>
      <c r="AV158" s="14" t="s">
        <v>79</v>
      </c>
      <c r="AW158" s="14" t="s">
        <v>32</v>
      </c>
      <c r="AX158" s="14" t="s">
        <v>70</v>
      </c>
      <c r="AY158" s="255" t="s">
        <v>167</v>
      </c>
    </row>
    <row r="159" s="14" customFormat="1">
      <c r="A159" s="14"/>
      <c r="B159" s="245"/>
      <c r="C159" s="246"/>
      <c r="D159" s="236" t="s">
        <v>178</v>
      </c>
      <c r="E159" s="247" t="s">
        <v>19</v>
      </c>
      <c r="F159" s="248" t="s">
        <v>886</v>
      </c>
      <c r="G159" s="246"/>
      <c r="H159" s="249">
        <v>-0.93600000000000005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178</v>
      </c>
      <c r="AU159" s="255" t="s">
        <v>79</v>
      </c>
      <c r="AV159" s="14" t="s">
        <v>79</v>
      </c>
      <c r="AW159" s="14" t="s">
        <v>32</v>
      </c>
      <c r="AX159" s="14" t="s">
        <v>70</v>
      </c>
      <c r="AY159" s="255" t="s">
        <v>167</v>
      </c>
    </row>
    <row r="160" s="14" customFormat="1">
      <c r="A160" s="14"/>
      <c r="B160" s="245"/>
      <c r="C160" s="246"/>
      <c r="D160" s="236" t="s">
        <v>178</v>
      </c>
      <c r="E160" s="247" t="s">
        <v>19</v>
      </c>
      <c r="F160" s="248" t="s">
        <v>887</v>
      </c>
      <c r="G160" s="246"/>
      <c r="H160" s="249">
        <v>-0.5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178</v>
      </c>
      <c r="AU160" s="255" t="s">
        <v>79</v>
      </c>
      <c r="AV160" s="14" t="s">
        <v>79</v>
      </c>
      <c r="AW160" s="14" t="s">
        <v>32</v>
      </c>
      <c r="AX160" s="14" t="s">
        <v>70</v>
      </c>
      <c r="AY160" s="255" t="s">
        <v>167</v>
      </c>
    </row>
    <row r="161" s="16" customFormat="1">
      <c r="A161" s="16"/>
      <c r="B161" s="286"/>
      <c r="C161" s="287"/>
      <c r="D161" s="236" t="s">
        <v>178</v>
      </c>
      <c r="E161" s="288" t="s">
        <v>19</v>
      </c>
      <c r="F161" s="289" t="s">
        <v>542</v>
      </c>
      <c r="G161" s="287"/>
      <c r="H161" s="290">
        <v>-3.2000000000000002</v>
      </c>
      <c r="I161" s="291"/>
      <c r="J161" s="287"/>
      <c r="K161" s="287"/>
      <c r="L161" s="292"/>
      <c r="M161" s="293"/>
      <c r="N161" s="294"/>
      <c r="O161" s="294"/>
      <c r="P161" s="294"/>
      <c r="Q161" s="294"/>
      <c r="R161" s="294"/>
      <c r="S161" s="294"/>
      <c r="T161" s="29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96" t="s">
        <v>178</v>
      </c>
      <c r="AU161" s="296" t="s">
        <v>79</v>
      </c>
      <c r="AV161" s="16" t="s">
        <v>90</v>
      </c>
      <c r="AW161" s="16" t="s">
        <v>32</v>
      </c>
      <c r="AX161" s="16" t="s">
        <v>70</v>
      </c>
      <c r="AY161" s="296" t="s">
        <v>167</v>
      </c>
    </row>
    <row r="162" s="14" customFormat="1">
      <c r="A162" s="14"/>
      <c r="B162" s="245"/>
      <c r="C162" s="246"/>
      <c r="D162" s="236" t="s">
        <v>178</v>
      </c>
      <c r="E162" s="247" t="s">
        <v>19</v>
      </c>
      <c r="F162" s="248" t="s">
        <v>901</v>
      </c>
      <c r="G162" s="246"/>
      <c r="H162" s="249">
        <v>-9.0609999999999999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5" t="s">
        <v>178</v>
      </c>
      <c r="AU162" s="255" t="s">
        <v>79</v>
      </c>
      <c r="AV162" s="14" t="s">
        <v>79</v>
      </c>
      <c r="AW162" s="14" t="s">
        <v>32</v>
      </c>
      <c r="AX162" s="14" t="s">
        <v>70</v>
      </c>
      <c r="AY162" s="255" t="s">
        <v>167</v>
      </c>
    </row>
    <row r="163" s="16" customFormat="1">
      <c r="A163" s="16"/>
      <c r="B163" s="286"/>
      <c r="C163" s="287"/>
      <c r="D163" s="236" t="s">
        <v>178</v>
      </c>
      <c r="E163" s="288" t="s">
        <v>19</v>
      </c>
      <c r="F163" s="289" t="s">
        <v>542</v>
      </c>
      <c r="G163" s="287"/>
      <c r="H163" s="290">
        <v>-9.0609999999999999</v>
      </c>
      <c r="I163" s="291"/>
      <c r="J163" s="287"/>
      <c r="K163" s="287"/>
      <c r="L163" s="292"/>
      <c r="M163" s="293"/>
      <c r="N163" s="294"/>
      <c r="O163" s="294"/>
      <c r="P163" s="294"/>
      <c r="Q163" s="294"/>
      <c r="R163" s="294"/>
      <c r="S163" s="294"/>
      <c r="T163" s="29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96" t="s">
        <v>178</v>
      </c>
      <c r="AU163" s="296" t="s">
        <v>79</v>
      </c>
      <c r="AV163" s="16" t="s">
        <v>90</v>
      </c>
      <c r="AW163" s="16" t="s">
        <v>32</v>
      </c>
      <c r="AX163" s="16" t="s">
        <v>70</v>
      </c>
      <c r="AY163" s="296" t="s">
        <v>167</v>
      </c>
    </row>
    <row r="164" s="15" customFormat="1">
      <c r="A164" s="15"/>
      <c r="B164" s="256"/>
      <c r="C164" s="257"/>
      <c r="D164" s="236" t="s">
        <v>178</v>
      </c>
      <c r="E164" s="258" t="s">
        <v>19</v>
      </c>
      <c r="F164" s="259" t="s">
        <v>181</v>
      </c>
      <c r="G164" s="257"/>
      <c r="H164" s="260">
        <v>14.004000000000001</v>
      </c>
      <c r="I164" s="261"/>
      <c r="J164" s="257"/>
      <c r="K164" s="257"/>
      <c r="L164" s="262"/>
      <c r="M164" s="263"/>
      <c r="N164" s="264"/>
      <c r="O164" s="264"/>
      <c r="P164" s="264"/>
      <c r="Q164" s="264"/>
      <c r="R164" s="264"/>
      <c r="S164" s="264"/>
      <c r="T164" s="26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6" t="s">
        <v>178</v>
      </c>
      <c r="AU164" s="266" t="s">
        <v>79</v>
      </c>
      <c r="AV164" s="15" t="s">
        <v>174</v>
      </c>
      <c r="AW164" s="15" t="s">
        <v>32</v>
      </c>
      <c r="AX164" s="15" t="s">
        <v>77</v>
      </c>
      <c r="AY164" s="266" t="s">
        <v>167</v>
      </c>
    </row>
    <row r="165" s="2" customFormat="1" ht="24.15" customHeight="1">
      <c r="A165" s="41"/>
      <c r="B165" s="42"/>
      <c r="C165" s="216" t="s">
        <v>234</v>
      </c>
      <c r="D165" s="216" t="s">
        <v>169</v>
      </c>
      <c r="E165" s="217" t="s">
        <v>223</v>
      </c>
      <c r="F165" s="218" t="s">
        <v>224</v>
      </c>
      <c r="G165" s="219" t="s">
        <v>191</v>
      </c>
      <c r="H165" s="220">
        <v>9.0609999999999999</v>
      </c>
      <c r="I165" s="221"/>
      <c r="J165" s="222">
        <f>ROUND(I165*H165,2)</f>
        <v>0</v>
      </c>
      <c r="K165" s="218" t="s">
        <v>173</v>
      </c>
      <c r="L165" s="47"/>
      <c r="M165" s="223" t="s">
        <v>19</v>
      </c>
      <c r="N165" s="224" t="s">
        <v>41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174</v>
      </c>
      <c r="AT165" s="227" t="s">
        <v>169</v>
      </c>
      <c r="AU165" s="227" t="s">
        <v>79</v>
      </c>
      <c r="AY165" s="20" t="s">
        <v>167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77</v>
      </c>
      <c r="BK165" s="228">
        <f>ROUND(I165*H165,2)</f>
        <v>0</v>
      </c>
      <c r="BL165" s="20" t="s">
        <v>174</v>
      </c>
      <c r="BM165" s="227" t="s">
        <v>902</v>
      </c>
    </row>
    <row r="166" s="2" customFormat="1">
      <c r="A166" s="41"/>
      <c r="B166" s="42"/>
      <c r="C166" s="43"/>
      <c r="D166" s="229" t="s">
        <v>176</v>
      </c>
      <c r="E166" s="43"/>
      <c r="F166" s="230" t="s">
        <v>226</v>
      </c>
      <c r="G166" s="43"/>
      <c r="H166" s="43"/>
      <c r="I166" s="231"/>
      <c r="J166" s="43"/>
      <c r="K166" s="43"/>
      <c r="L166" s="47"/>
      <c r="M166" s="232"/>
      <c r="N166" s="233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176</v>
      </c>
      <c r="AU166" s="20" t="s">
        <v>79</v>
      </c>
    </row>
    <row r="167" s="13" customFormat="1">
      <c r="A167" s="13"/>
      <c r="B167" s="234"/>
      <c r="C167" s="235"/>
      <c r="D167" s="236" t="s">
        <v>178</v>
      </c>
      <c r="E167" s="237" t="s">
        <v>19</v>
      </c>
      <c r="F167" s="238" t="s">
        <v>227</v>
      </c>
      <c r="G167" s="235"/>
      <c r="H167" s="237" t="s">
        <v>19</v>
      </c>
      <c r="I167" s="239"/>
      <c r="J167" s="235"/>
      <c r="K167" s="235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178</v>
      </c>
      <c r="AU167" s="244" t="s">
        <v>79</v>
      </c>
      <c r="AV167" s="13" t="s">
        <v>77</v>
      </c>
      <c r="AW167" s="13" t="s">
        <v>32</v>
      </c>
      <c r="AX167" s="13" t="s">
        <v>70</v>
      </c>
      <c r="AY167" s="244" t="s">
        <v>167</v>
      </c>
    </row>
    <row r="168" s="14" customFormat="1">
      <c r="A168" s="14"/>
      <c r="B168" s="245"/>
      <c r="C168" s="246"/>
      <c r="D168" s="236" t="s">
        <v>178</v>
      </c>
      <c r="E168" s="247" t="s">
        <v>19</v>
      </c>
      <c r="F168" s="248" t="s">
        <v>899</v>
      </c>
      <c r="G168" s="246"/>
      <c r="H168" s="249">
        <v>9.0609999999999999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178</v>
      </c>
      <c r="AU168" s="255" t="s">
        <v>79</v>
      </c>
      <c r="AV168" s="14" t="s">
        <v>79</v>
      </c>
      <c r="AW168" s="14" t="s">
        <v>32</v>
      </c>
      <c r="AX168" s="14" t="s">
        <v>70</v>
      </c>
      <c r="AY168" s="255" t="s">
        <v>167</v>
      </c>
    </row>
    <row r="169" s="15" customFormat="1">
      <c r="A169" s="15"/>
      <c r="B169" s="256"/>
      <c r="C169" s="257"/>
      <c r="D169" s="236" t="s">
        <v>178</v>
      </c>
      <c r="E169" s="258" t="s">
        <v>19</v>
      </c>
      <c r="F169" s="259" t="s">
        <v>181</v>
      </c>
      <c r="G169" s="257"/>
      <c r="H169" s="260">
        <v>9.0609999999999999</v>
      </c>
      <c r="I169" s="261"/>
      <c r="J169" s="257"/>
      <c r="K169" s="257"/>
      <c r="L169" s="262"/>
      <c r="M169" s="263"/>
      <c r="N169" s="264"/>
      <c r="O169" s="264"/>
      <c r="P169" s="264"/>
      <c r="Q169" s="264"/>
      <c r="R169" s="264"/>
      <c r="S169" s="264"/>
      <c r="T169" s="26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6" t="s">
        <v>178</v>
      </c>
      <c r="AU169" s="266" t="s">
        <v>79</v>
      </c>
      <c r="AV169" s="15" t="s">
        <v>174</v>
      </c>
      <c r="AW169" s="15" t="s">
        <v>32</v>
      </c>
      <c r="AX169" s="15" t="s">
        <v>77</v>
      </c>
      <c r="AY169" s="266" t="s">
        <v>167</v>
      </c>
    </row>
    <row r="170" s="2" customFormat="1" ht="24.15" customHeight="1">
      <c r="A170" s="41"/>
      <c r="B170" s="42"/>
      <c r="C170" s="216" t="s">
        <v>240</v>
      </c>
      <c r="D170" s="216" t="s">
        <v>169</v>
      </c>
      <c r="E170" s="217" t="s">
        <v>546</v>
      </c>
      <c r="F170" s="218" t="s">
        <v>547</v>
      </c>
      <c r="G170" s="219" t="s">
        <v>318</v>
      </c>
      <c r="H170" s="220">
        <v>28.007999999999999</v>
      </c>
      <c r="I170" s="221"/>
      <c r="J170" s="222">
        <f>ROUND(I170*H170,2)</f>
        <v>0</v>
      </c>
      <c r="K170" s="218" t="s">
        <v>173</v>
      </c>
      <c r="L170" s="47"/>
      <c r="M170" s="223" t="s">
        <v>19</v>
      </c>
      <c r="N170" s="224" t="s">
        <v>41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174</v>
      </c>
      <c r="AT170" s="227" t="s">
        <v>169</v>
      </c>
      <c r="AU170" s="227" t="s">
        <v>79</v>
      </c>
      <c r="AY170" s="20" t="s">
        <v>167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77</v>
      </c>
      <c r="BK170" s="228">
        <f>ROUND(I170*H170,2)</f>
        <v>0</v>
      </c>
      <c r="BL170" s="20" t="s">
        <v>174</v>
      </c>
      <c r="BM170" s="227" t="s">
        <v>903</v>
      </c>
    </row>
    <row r="171" s="2" customFormat="1">
      <c r="A171" s="41"/>
      <c r="B171" s="42"/>
      <c r="C171" s="43"/>
      <c r="D171" s="229" t="s">
        <v>176</v>
      </c>
      <c r="E171" s="43"/>
      <c r="F171" s="230" t="s">
        <v>549</v>
      </c>
      <c r="G171" s="43"/>
      <c r="H171" s="43"/>
      <c r="I171" s="231"/>
      <c r="J171" s="43"/>
      <c r="K171" s="43"/>
      <c r="L171" s="47"/>
      <c r="M171" s="232"/>
      <c r="N171" s="233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176</v>
      </c>
      <c r="AU171" s="20" t="s">
        <v>79</v>
      </c>
    </row>
    <row r="172" s="13" customFormat="1">
      <c r="A172" s="13"/>
      <c r="B172" s="234"/>
      <c r="C172" s="235"/>
      <c r="D172" s="236" t="s">
        <v>178</v>
      </c>
      <c r="E172" s="237" t="s">
        <v>19</v>
      </c>
      <c r="F172" s="238" t="s">
        <v>541</v>
      </c>
      <c r="G172" s="235"/>
      <c r="H172" s="237" t="s">
        <v>19</v>
      </c>
      <c r="I172" s="239"/>
      <c r="J172" s="235"/>
      <c r="K172" s="235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178</v>
      </c>
      <c r="AU172" s="244" t="s">
        <v>79</v>
      </c>
      <c r="AV172" s="13" t="s">
        <v>77</v>
      </c>
      <c r="AW172" s="13" t="s">
        <v>32</v>
      </c>
      <c r="AX172" s="13" t="s">
        <v>70</v>
      </c>
      <c r="AY172" s="244" t="s">
        <v>167</v>
      </c>
    </row>
    <row r="173" s="14" customFormat="1">
      <c r="A173" s="14"/>
      <c r="B173" s="245"/>
      <c r="C173" s="246"/>
      <c r="D173" s="236" t="s">
        <v>178</v>
      </c>
      <c r="E173" s="247" t="s">
        <v>19</v>
      </c>
      <c r="F173" s="248" t="s">
        <v>882</v>
      </c>
      <c r="G173" s="246"/>
      <c r="H173" s="249">
        <v>11.933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178</v>
      </c>
      <c r="AU173" s="255" t="s">
        <v>79</v>
      </c>
      <c r="AV173" s="14" t="s">
        <v>79</v>
      </c>
      <c r="AW173" s="14" t="s">
        <v>32</v>
      </c>
      <c r="AX173" s="14" t="s">
        <v>70</v>
      </c>
      <c r="AY173" s="255" t="s">
        <v>167</v>
      </c>
    </row>
    <row r="174" s="14" customFormat="1">
      <c r="A174" s="14"/>
      <c r="B174" s="245"/>
      <c r="C174" s="246"/>
      <c r="D174" s="236" t="s">
        <v>178</v>
      </c>
      <c r="E174" s="247" t="s">
        <v>19</v>
      </c>
      <c r="F174" s="248" t="s">
        <v>883</v>
      </c>
      <c r="G174" s="246"/>
      <c r="H174" s="249">
        <v>8.0820000000000007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178</v>
      </c>
      <c r="AU174" s="255" t="s">
        <v>79</v>
      </c>
      <c r="AV174" s="14" t="s">
        <v>79</v>
      </c>
      <c r="AW174" s="14" t="s">
        <v>32</v>
      </c>
      <c r="AX174" s="14" t="s">
        <v>70</v>
      </c>
      <c r="AY174" s="255" t="s">
        <v>167</v>
      </c>
    </row>
    <row r="175" s="14" customFormat="1">
      <c r="A175" s="14"/>
      <c r="B175" s="245"/>
      <c r="C175" s="246"/>
      <c r="D175" s="236" t="s">
        <v>178</v>
      </c>
      <c r="E175" s="247" t="s">
        <v>19</v>
      </c>
      <c r="F175" s="248" t="s">
        <v>884</v>
      </c>
      <c r="G175" s="246"/>
      <c r="H175" s="249">
        <v>6.25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178</v>
      </c>
      <c r="AU175" s="255" t="s">
        <v>79</v>
      </c>
      <c r="AV175" s="14" t="s">
        <v>79</v>
      </c>
      <c r="AW175" s="14" t="s">
        <v>32</v>
      </c>
      <c r="AX175" s="14" t="s">
        <v>70</v>
      </c>
      <c r="AY175" s="255" t="s">
        <v>167</v>
      </c>
    </row>
    <row r="176" s="16" customFormat="1">
      <c r="A176" s="16"/>
      <c r="B176" s="286"/>
      <c r="C176" s="287"/>
      <c r="D176" s="236" t="s">
        <v>178</v>
      </c>
      <c r="E176" s="288" t="s">
        <v>19</v>
      </c>
      <c r="F176" s="289" t="s">
        <v>542</v>
      </c>
      <c r="G176" s="287"/>
      <c r="H176" s="290">
        <v>26.265000000000001</v>
      </c>
      <c r="I176" s="291"/>
      <c r="J176" s="287"/>
      <c r="K176" s="287"/>
      <c r="L176" s="292"/>
      <c r="M176" s="293"/>
      <c r="N176" s="294"/>
      <c r="O176" s="294"/>
      <c r="P176" s="294"/>
      <c r="Q176" s="294"/>
      <c r="R176" s="294"/>
      <c r="S176" s="294"/>
      <c r="T176" s="29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96" t="s">
        <v>178</v>
      </c>
      <c r="AU176" s="296" t="s">
        <v>79</v>
      </c>
      <c r="AV176" s="16" t="s">
        <v>90</v>
      </c>
      <c r="AW176" s="16" t="s">
        <v>32</v>
      </c>
      <c r="AX176" s="16" t="s">
        <v>70</v>
      </c>
      <c r="AY176" s="296" t="s">
        <v>167</v>
      </c>
    </row>
    <row r="177" s="13" customFormat="1">
      <c r="A177" s="13"/>
      <c r="B177" s="234"/>
      <c r="C177" s="235"/>
      <c r="D177" s="236" t="s">
        <v>178</v>
      </c>
      <c r="E177" s="237" t="s">
        <v>19</v>
      </c>
      <c r="F177" s="238" t="s">
        <v>195</v>
      </c>
      <c r="G177" s="235"/>
      <c r="H177" s="237" t="s">
        <v>19</v>
      </c>
      <c r="I177" s="239"/>
      <c r="J177" s="235"/>
      <c r="K177" s="235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178</v>
      </c>
      <c r="AU177" s="244" t="s">
        <v>79</v>
      </c>
      <c r="AV177" s="13" t="s">
        <v>77</v>
      </c>
      <c r="AW177" s="13" t="s">
        <v>32</v>
      </c>
      <c r="AX177" s="13" t="s">
        <v>70</v>
      </c>
      <c r="AY177" s="244" t="s">
        <v>167</v>
      </c>
    </row>
    <row r="178" s="14" customFormat="1">
      <c r="A178" s="14"/>
      <c r="B178" s="245"/>
      <c r="C178" s="246"/>
      <c r="D178" s="236" t="s">
        <v>178</v>
      </c>
      <c r="E178" s="247" t="s">
        <v>19</v>
      </c>
      <c r="F178" s="248" t="s">
        <v>885</v>
      </c>
      <c r="G178" s="246"/>
      <c r="H178" s="249">
        <v>-1.764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178</v>
      </c>
      <c r="AU178" s="255" t="s">
        <v>79</v>
      </c>
      <c r="AV178" s="14" t="s">
        <v>79</v>
      </c>
      <c r="AW178" s="14" t="s">
        <v>32</v>
      </c>
      <c r="AX178" s="14" t="s">
        <v>70</v>
      </c>
      <c r="AY178" s="255" t="s">
        <v>167</v>
      </c>
    </row>
    <row r="179" s="14" customFormat="1">
      <c r="A179" s="14"/>
      <c r="B179" s="245"/>
      <c r="C179" s="246"/>
      <c r="D179" s="236" t="s">
        <v>178</v>
      </c>
      <c r="E179" s="247" t="s">
        <v>19</v>
      </c>
      <c r="F179" s="248" t="s">
        <v>886</v>
      </c>
      <c r="G179" s="246"/>
      <c r="H179" s="249">
        <v>-0.93600000000000005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178</v>
      </c>
      <c r="AU179" s="255" t="s">
        <v>79</v>
      </c>
      <c r="AV179" s="14" t="s">
        <v>79</v>
      </c>
      <c r="AW179" s="14" t="s">
        <v>32</v>
      </c>
      <c r="AX179" s="14" t="s">
        <v>70</v>
      </c>
      <c r="AY179" s="255" t="s">
        <v>167</v>
      </c>
    </row>
    <row r="180" s="14" customFormat="1">
      <c r="A180" s="14"/>
      <c r="B180" s="245"/>
      <c r="C180" s="246"/>
      <c r="D180" s="236" t="s">
        <v>178</v>
      </c>
      <c r="E180" s="247" t="s">
        <v>19</v>
      </c>
      <c r="F180" s="248" t="s">
        <v>887</v>
      </c>
      <c r="G180" s="246"/>
      <c r="H180" s="249">
        <v>-0.5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178</v>
      </c>
      <c r="AU180" s="255" t="s">
        <v>79</v>
      </c>
      <c r="AV180" s="14" t="s">
        <v>79</v>
      </c>
      <c r="AW180" s="14" t="s">
        <v>32</v>
      </c>
      <c r="AX180" s="14" t="s">
        <v>70</v>
      </c>
      <c r="AY180" s="255" t="s">
        <v>167</v>
      </c>
    </row>
    <row r="181" s="16" customFormat="1">
      <c r="A181" s="16"/>
      <c r="B181" s="286"/>
      <c r="C181" s="287"/>
      <c r="D181" s="236" t="s">
        <v>178</v>
      </c>
      <c r="E181" s="288" t="s">
        <v>19</v>
      </c>
      <c r="F181" s="289" t="s">
        <v>542</v>
      </c>
      <c r="G181" s="287"/>
      <c r="H181" s="290">
        <v>-3.2000000000000002</v>
      </c>
      <c r="I181" s="291"/>
      <c r="J181" s="287"/>
      <c r="K181" s="287"/>
      <c r="L181" s="292"/>
      <c r="M181" s="293"/>
      <c r="N181" s="294"/>
      <c r="O181" s="294"/>
      <c r="P181" s="294"/>
      <c r="Q181" s="294"/>
      <c r="R181" s="294"/>
      <c r="S181" s="294"/>
      <c r="T181" s="29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96" t="s">
        <v>178</v>
      </c>
      <c r="AU181" s="296" t="s">
        <v>79</v>
      </c>
      <c r="AV181" s="16" t="s">
        <v>90</v>
      </c>
      <c r="AW181" s="16" t="s">
        <v>32</v>
      </c>
      <c r="AX181" s="16" t="s">
        <v>70</v>
      </c>
      <c r="AY181" s="296" t="s">
        <v>167</v>
      </c>
    </row>
    <row r="182" s="14" customFormat="1">
      <c r="A182" s="14"/>
      <c r="B182" s="245"/>
      <c r="C182" s="246"/>
      <c r="D182" s="236" t="s">
        <v>178</v>
      </c>
      <c r="E182" s="247" t="s">
        <v>19</v>
      </c>
      <c r="F182" s="248" t="s">
        <v>901</v>
      </c>
      <c r="G182" s="246"/>
      <c r="H182" s="249">
        <v>-9.0609999999999999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5" t="s">
        <v>178</v>
      </c>
      <c r="AU182" s="255" t="s">
        <v>79</v>
      </c>
      <c r="AV182" s="14" t="s">
        <v>79</v>
      </c>
      <c r="AW182" s="14" t="s">
        <v>32</v>
      </c>
      <c r="AX182" s="14" t="s">
        <v>70</v>
      </c>
      <c r="AY182" s="255" t="s">
        <v>167</v>
      </c>
    </row>
    <row r="183" s="16" customFormat="1">
      <c r="A183" s="16"/>
      <c r="B183" s="286"/>
      <c r="C183" s="287"/>
      <c r="D183" s="236" t="s">
        <v>178</v>
      </c>
      <c r="E183" s="288" t="s">
        <v>19</v>
      </c>
      <c r="F183" s="289" t="s">
        <v>542</v>
      </c>
      <c r="G183" s="287"/>
      <c r="H183" s="290">
        <v>-9.0609999999999999</v>
      </c>
      <c r="I183" s="291"/>
      <c r="J183" s="287"/>
      <c r="K183" s="287"/>
      <c r="L183" s="292"/>
      <c r="M183" s="293"/>
      <c r="N183" s="294"/>
      <c r="O183" s="294"/>
      <c r="P183" s="294"/>
      <c r="Q183" s="294"/>
      <c r="R183" s="294"/>
      <c r="S183" s="294"/>
      <c r="T183" s="29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96" t="s">
        <v>178</v>
      </c>
      <c r="AU183" s="296" t="s">
        <v>79</v>
      </c>
      <c r="AV183" s="16" t="s">
        <v>90</v>
      </c>
      <c r="AW183" s="16" t="s">
        <v>32</v>
      </c>
      <c r="AX183" s="16" t="s">
        <v>70</v>
      </c>
      <c r="AY183" s="296" t="s">
        <v>167</v>
      </c>
    </row>
    <row r="184" s="15" customFormat="1">
      <c r="A184" s="15"/>
      <c r="B184" s="256"/>
      <c r="C184" s="257"/>
      <c r="D184" s="236" t="s">
        <v>178</v>
      </c>
      <c r="E184" s="258" t="s">
        <v>19</v>
      </c>
      <c r="F184" s="259" t="s">
        <v>181</v>
      </c>
      <c r="G184" s="257"/>
      <c r="H184" s="260">
        <v>14.004000000000001</v>
      </c>
      <c r="I184" s="261"/>
      <c r="J184" s="257"/>
      <c r="K184" s="257"/>
      <c r="L184" s="262"/>
      <c r="M184" s="263"/>
      <c r="N184" s="264"/>
      <c r="O184" s="264"/>
      <c r="P184" s="264"/>
      <c r="Q184" s="264"/>
      <c r="R184" s="264"/>
      <c r="S184" s="264"/>
      <c r="T184" s="26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6" t="s">
        <v>178</v>
      </c>
      <c r="AU184" s="266" t="s">
        <v>79</v>
      </c>
      <c r="AV184" s="15" t="s">
        <v>174</v>
      </c>
      <c r="AW184" s="15" t="s">
        <v>32</v>
      </c>
      <c r="AX184" s="15" t="s">
        <v>77</v>
      </c>
      <c r="AY184" s="266" t="s">
        <v>167</v>
      </c>
    </row>
    <row r="185" s="14" customFormat="1">
      <c r="A185" s="14"/>
      <c r="B185" s="245"/>
      <c r="C185" s="246"/>
      <c r="D185" s="236" t="s">
        <v>178</v>
      </c>
      <c r="E185" s="246"/>
      <c r="F185" s="248" t="s">
        <v>904</v>
      </c>
      <c r="G185" s="246"/>
      <c r="H185" s="249">
        <v>28.007999999999999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178</v>
      </c>
      <c r="AU185" s="255" t="s">
        <v>79</v>
      </c>
      <c r="AV185" s="14" t="s">
        <v>79</v>
      </c>
      <c r="AW185" s="14" t="s">
        <v>4</v>
      </c>
      <c r="AX185" s="14" t="s">
        <v>77</v>
      </c>
      <c r="AY185" s="255" t="s">
        <v>167</v>
      </c>
    </row>
    <row r="186" s="2" customFormat="1" ht="24.15" customHeight="1">
      <c r="A186" s="41"/>
      <c r="B186" s="42"/>
      <c r="C186" s="216" t="s">
        <v>8</v>
      </c>
      <c r="D186" s="216" t="s">
        <v>169</v>
      </c>
      <c r="E186" s="217" t="s">
        <v>229</v>
      </c>
      <c r="F186" s="218" t="s">
        <v>230</v>
      </c>
      <c r="G186" s="219" t="s">
        <v>191</v>
      </c>
      <c r="H186" s="220">
        <v>9.0609999999999999</v>
      </c>
      <c r="I186" s="221"/>
      <c r="J186" s="222">
        <f>ROUND(I186*H186,2)</f>
        <v>0</v>
      </c>
      <c r="K186" s="218" t="s">
        <v>173</v>
      </c>
      <c r="L186" s="47"/>
      <c r="M186" s="223" t="s">
        <v>19</v>
      </c>
      <c r="N186" s="224" t="s">
        <v>41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174</v>
      </c>
      <c r="AT186" s="227" t="s">
        <v>169</v>
      </c>
      <c r="AU186" s="227" t="s">
        <v>79</v>
      </c>
      <c r="AY186" s="20" t="s">
        <v>167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77</v>
      </c>
      <c r="BK186" s="228">
        <f>ROUND(I186*H186,2)</f>
        <v>0</v>
      </c>
      <c r="BL186" s="20" t="s">
        <v>174</v>
      </c>
      <c r="BM186" s="227" t="s">
        <v>905</v>
      </c>
    </row>
    <row r="187" s="2" customFormat="1">
      <c r="A187" s="41"/>
      <c r="B187" s="42"/>
      <c r="C187" s="43"/>
      <c r="D187" s="229" t="s">
        <v>176</v>
      </c>
      <c r="E187" s="43"/>
      <c r="F187" s="230" t="s">
        <v>232</v>
      </c>
      <c r="G187" s="43"/>
      <c r="H187" s="43"/>
      <c r="I187" s="231"/>
      <c r="J187" s="43"/>
      <c r="K187" s="43"/>
      <c r="L187" s="47"/>
      <c r="M187" s="232"/>
      <c r="N187" s="233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176</v>
      </c>
      <c r="AU187" s="20" t="s">
        <v>79</v>
      </c>
    </row>
    <row r="188" s="13" customFormat="1">
      <c r="A188" s="13"/>
      <c r="B188" s="234"/>
      <c r="C188" s="235"/>
      <c r="D188" s="236" t="s">
        <v>178</v>
      </c>
      <c r="E188" s="237" t="s">
        <v>19</v>
      </c>
      <c r="F188" s="238" t="s">
        <v>233</v>
      </c>
      <c r="G188" s="235"/>
      <c r="H188" s="237" t="s">
        <v>19</v>
      </c>
      <c r="I188" s="239"/>
      <c r="J188" s="235"/>
      <c r="K188" s="235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178</v>
      </c>
      <c r="AU188" s="244" t="s">
        <v>79</v>
      </c>
      <c r="AV188" s="13" t="s">
        <v>77</v>
      </c>
      <c r="AW188" s="13" t="s">
        <v>32</v>
      </c>
      <c r="AX188" s="13" t="s">
        <v>70</v>
      </c>
      <c r="AY188" s="244" t="s">
        <v>167</v>
      </c>
    </row>
    <row r="189" s="14" customFormat="1">
      <c r="A189" s="14"/>
      <c r="B189" s="245"/>
      <c r="C189" s="246"/>
      <c r="D189" s="236" t="s">
        <v>178</v>
      </c>
      <c r="E189" s="247" t="s">
        <v>19</v>
      </c>
      <c r="F189" s="248" t="s">
        <v>899</v>
      </c>
      <c r="G189" s="246"/>
      <c r="H189" s="249">
        <v>9.0609999999999999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178</v>
      </c>
      <c r="AU189" s="255" t="s">
        <v>79</v>
      </c>
      <c r="AV189" s="14" t="s">
        <v>79</v>
      </c>
      <c r="AW189" s="14" t="s">
        <v>32</v>
      </c>
      <c r="AX189" s="14" t="s">
        <v>70</v>
      </c>
      <c r="AY189" s="255" t="s">
        <v>167</v>
      </c>
    </row>
    <row r="190" s="15" customFormat="1">
      <c r="A190" s="15"/>
      <c r="B190" s="256"/>
      <c r="C190" s="257"/>
      <c r="D190" s="236" t="s">
        <v>178</v>
      </c>
      <c r="E190" s="258" t="s">
        <v>19</v>
      </c>
      <c r="F190" s="259" t="s">
        <v>181</v>
      </c>
      <c r="G190" s="257"/>
      <c r="H190" s="260">
        <v>9.0609999999999999</v>
      </c>
      <c r="I190" s="261"/>
      <c r="J190" s="257"/>
      <c r="K190" s="257"/>
      <c r="L190" s="262"/>
      <c r="M190" s="263"/>
      <c r="N190" s="264"/>
      <c r="O190" s="264"/>
      <c r="P190" s="264"/>
      <c r="Q190" s="264"/>
      <c r="R190" s="264"/>
      <c r="S190" s="264"/>
      <c r="T190" s="26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6" t="s">
        <v>178</v>
      </c>
      <c r="AU190" s="266" t="s">
        <v>79</v>
      </c>
      <c r="AV190" s="15" t="s">
        <v>174</v>
      </c>
      <c r="AW190" s="15" t="s">
        <v>32</v>
      </c>
      <c r="AX190" s="15" t="s">
        <v>77</v>
      </c>
      <c r="AY190" s="266" t="s">
        <v>167</v>
      </c>
    </row>
    <row r="191" s="2" customFormat="1" ht="24.15" customHeight="1">
      <c r="A191" s="41"/>
      <c r="B191" s="42"/>
      <c r="C191" s="216" t="s">
        <v>249</v>
      </c>
      <c r="D191" s="216" t="s">
        <v>169</v>
      </c>
      <c r="E191" s="217" t="s">
        <v>235</v>
      </c>
      <c r="F191" s="218" t="s">
        <v>236</v>
      </c>
      <c r="G191" s="219" t="s">
        <v>191</v>
      </c>
      <c r="H191" s="220">
        <v>6.1559999999999997</v>
      </c>
      <c r="I191" s="221"/>
      <c r="J191" s="222">
        <f>ROUND(I191*H191,2)</f>
        <v>0</v>
      </c>
      <c r="K191" s="218" t="s">
        <v>173</v>
      </c>
      <c r="L191" s="47"/>
      <c r="M191" s="223" t="s">
        <v>19</v>
      </c>
      <c r="N191" s="224" t="s">
        <v>41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174</v>
      </c>
      <c r="AT191" s="227" t="s">
        <v>169</v>
      </c>
      <c r="AU191" s="227" t="s">
        <v>79</v>
      </c>
      <c r="AY191" s="20" t="s">
        <v>167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77</v>
      </c>
      <c r="BK191" s="228">
        <f>ROUND(I191*H191,2)</f>
        <v>0</v>
      </c>
      <c r="BL191" s="20" t="s">
        <v>174</v>
      </c>
      <c r="BM191" s="227" t="s">
        <v>906</v>
      </c>
    </row>
    <row r="192" s="2" customFormat="1">
      <c r="A192" s="41"/>
      <c r="B192" s="42"/>
      <c r="C192" s="43"/>
      <c r="D192" s="229" t="s">
        <v>176</v>
      </c>
      <c r="E192" s="43"/>
      <c r="F192" s="230" t="s">
        <v>238</v>
      </c>
      <c r="G192" s="43"/>
      <c r="H192" s="43"/>
      <c r="I192" s="231"/>
      <c r="J192" s="43"/>
      <c r="K192" s="43"/>
      <c r="L192" s="47"/>
      <c r="M192" s="232"/>
      <c r="N192" s="233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176</v>
      </c>
      <c r="AU192" s="20" t="s">
        <v>79</v>
      </c>
    </row>
    <row r="193" s="13" customFormat="1">
      <c r="A193" s="13"/>
      <c r="B193" s="234"/>
      <c r="C193" s="235"/>
      <c r="D193" s="236" t="s">
        <v>178</v>
      </c>
      <c r="E193" s="237" t="s">
        <v>19</v>
      </c>
      <c r="F193" s="238" t="s">
        <v>553</v>
      </c>
      <c r="G193" s="235"/>
      <c r="H193" s="237" t="s">
        <v>19</v>
      </c>
      <c r="I193" s="239"/>
      <c r="J193" s="235"/>
      <c r="K193" s="235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178</v>
      </c>
      <c r="AU193" s="244" t="s">
        <v>79</v>
      </c>
      <c r="AV193" s="13" t="s">
        <v>77</v>
      </c>
      <c r="AW193" s="13" t="s">
        <v>32</v>
      </c>
      <c r="AX193" s="13" t="s">
        <v>70</v>
      </c>
      <c r="AY193" s="244" t="s">
        <v>167</v>
      </c>
    </row>
    <row r="194" s="14" customFormat="1">
      <c r="A194" s="14"/>
      <c r="B194" s="245"/>
      <c r="C194" s="246"/>
      <c r="D194" s="236" t="s">
        <v>178</v>
      </c>
      <c r="E194" s="247" t="s">
        <v>19</v>
      </c>
      <c r="F194" s="248" t="s">
        <v>907</v>
      </c>
      <c r="G194" s="246"/>
      <c r="H194" s="249">
        <v>6.1559999999999997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178</v>
      </c>
      <c r="AU194" s="255" t="s">
        <v>79</v>
      </c>
      <c r="AV194" s="14" t="s">
        <v>79</v>
      </c>
      <c r="AW194" s="14" t="s">
        <v>32</v>
      </c>
      <c r="AX194" s="14" t="s">
        <v>70</v>
      </c>
      <c r="AY194" s="255" t="s">
        <v>167</v>
      </c>
    </row>
    <row r="195" s="15" customFormat="1">
      <c r="A195" s="15"/>
      <c r="B195" s="256"/>
      <c r="C195" s="257"/>
      <c r="D195" s="236" t="s">
        <v>178</v>
      </c>
      <c r="E195" s="258" t="s">
        <v>19</v>
      </c>
      <c r="F195" s="259" t="s">
        <v>181</v>
      </c>
      <c r="G195" s="257"/>
      <c r="H195" s="260">
        <v>6.1559999999999997</v>
      </c>
      <c r="I195" s="261"/>
      <c r="J195" s="257"/>
      <c r="K195" s="257"/>
      <c r="L195" s="262"/>
      <c r="M195" s="263"/>
      <c r="N195" s="264"/>
      <c r="O195" s="264"/>
      <c r="P195" s="264"/>
      <c r="Q195" s="264"/>
      <c r="R195" s="264"/>
      <c r="S195" s="264"/>
      <c r="T195" s="26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6" t="s">
        <v>178</v>
      </c>
      <c r="AU195" s="266" t="s">
        <v>79</v>
      </c>
      <c r="AV195" s="15" t="s">
        <v>174</v>
      </c>
      <c r="AW195" s="15" t="s">
        <v>32</v>
      </c>
      <c r="AX195" s="15" t="s">
        <v>77</v>
      </c>
      <c r="AY195" s="266" t="s">
        <v>167</v>
      </c>
    </row>
    <row r="196" s="2" customFormat="1" ht="16.5" customHeight="1">
      <c r="A196" s="41"/>
      <c r="B196" s="42"/>
      <c r="C196" s="267" t="s">
        <v>254</v>
      </c>
      <c r="D196" s="267" t="s">
        <v>255</v>
      </c>
      <c r="E196" s="268" t="s">
        <v>555</v>
      </c>
      <c r="F196" s="269" t="s">
        <v>556</v>
      </c>
      <c r="G196" s="270" t="s">
        <v>318</v>
      </c>
      <c r="H196" s="271">
        <v>12.311999999999999</v>
      </c>
      <c r="I196" s="272"/>
      <c r="J196" s="273">
        <f>ROUND(I196*H196,2)</f>
        <v>0</v>
      </c>
      <c r="K196" s="269" t="s">
        <v>173</v>
      </c>
      <c r="L196" s="274"/>
      <c r="M196" s="275" t="s">
        <v>19</v>
      </c>
      <c r="N196" s="276" t="s">
        <v>41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222</v>
      </c>
      <c r="AT196" s="227" t="s">
        <v>255</v>
      </c>
      <c r="AU196" s="227" t="s">
        <v>79</v>
      </c>
      <c r="AY196" s="20" t="s">
        <v>167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77</v>
      </c>
      <c r="BK196" s="228">
        <f>ROUND(I196*H196,2)</f>
        <v>0</v>
      </c>
      <c r="BL196" s="20" t="s">
        <v>174</v>
      </c>
      <c r="BM196" s="227" t="s">
        <v>908</v>
      </c>
    </row>
    <row r="197" s="14" customFormat="1">
      <c r="A197" s="14"/>
      <c r="B197" s="245"/>
      <c r="C197" s="246"/>
      <c r="D197" s="236" t="s">
        <v>178</v>
      </c>
      <c r="E197" s="246"/>
      <c r="F197" s="248" t="s">
        <v>909</v>
      </c>
      <c r="G197" s="246"/>
      <c r="H197" s="249">
        <v>12.311999999999999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178</v>
      </c>
      <c r="AU197" s="255" t="s">
        <v>79</v>
      </c>
      <c r="AV197" s="14" t="s">
        <v>79</v>
      </c>
      <c r="AW197" s="14" t="s">
        <v>4</v>
      </c>
      <c r="AX197" s="14" t="s">
        <v>77</v>
      </c>
      <c r="AY197" s="255" t="s">
        <v>167</v>
      </c>
    </row>
    <row r="198" s="2" customFormat="1" ht="24.15" customHeight="1">
      <c r="A198" s="41"/>
      <c r="B198" s="42"/>
      <c r="C198" s="216" t="s">
        <v>262</v>
      </c>
      <c r="D198" s="216" t="s">
        <v>169</v>
      </c>
      <c r="E198" s="217" t="s">
        <v>235</v>
      </c>
      <c r="F198" s="218" t="s">
        <v>236</v>
      </c>
      <c r="G198" s="219" t="s">
        <v>191</v>
      </c>
      <c r="H198" s="220">
        <v>9.0609999999999999</v>
      </c>
      <c r="I198" s="221"/>
      <c r="J198" s="222">
        <f>ROUND(I198*H198,2)</f>
        <v>0</v>
      </c>
      <c r="K198" s="218" t="s">
        <v>173</v>
      </c>
      <c r="L198" s="47"/>
      <c r="M198" s="223" t="s">
        <v>19</v>
      </c>
      <c r="N198" s="224" t="s">
        <v>41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174</v>
      </c>
      <c r="AT198" s="227" t="s">
        <v>169</v>
      </c>
      <c r="AU198" s="227" t="s">
        <v>79</v>
      </c>
      <c r="AY198" s="20" t="s">
        <v>167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77</v>
      </c>
      <c r="BK198" s="228">
        <f>ROUND(I198*H198,2)</f>
        <v>0</v>
      </c>
      <c r="BL198" s="20" t="s">
        <v>174</v>
      </c>
      <c r="BM198" s="227" t="s">
        <v>910</v>
      </c>
    </row>
    <row r="199" s="2" customFormat="1">
      <c r="A199" s="41"/>
      <c r="B199" s="42"/>
      <c r="C199" s="43"/>
      <c r="D199" s="229" t="s">
        <v>176</v>
      </c>
      <c r="E199" s="43"/>
      <c r="F199" s="230" t="s">
        <v>238</v>
      </c>
      <c r="G199" s="43"/>
      <c r="H199" s="43"/>
      <c r="I199" s="231"/>
      <c r="J199" s="43"/>
      <c r="K199" s="43"/>
      <c r="L199" s="47"/>
      <c r="M199" s="232"/>
      <c r="N199" s="233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176</v>
      </c>
      <c r="AU199" s="20" t="s">
        <v>79</v>
      </c>
    </row>
    <row r="200" s="13" customFormat="1">
      <c r="A200" s="13"/>
      <c r="B200" s="234"/>
      <c r="C200" s="235"/>
      <c r="D200" s="236" t="s">
        <v>178</v>
      </c>
      <c r="E200" s="237" t="s">
        <v>19</v>
      </c>
      <c r="F200" s="238" t="s">
        <v>239</v>
      </c>
      <c r="G200" s="235"/>
      <c r="H200" s="237" t="s">
        <v>19</v>
      </c>
      <c r="I200" s="239"/>
      <c r="J200" s="235"/>
      <c r="K200" s="235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178</v>
      </c>
      <c r="AU200" s="244" t="s">
        <v>79</v>
      </c>
      <c r="AV200" s="13" t="s">
        <v>77</v>
      </c>
      <c r="AW200" s="13" t="s">
        <v>32</v>
      </c>
      <c r="AX200" s="13" t="s">
        <v>70</v>
      </c>
      <c r="AY200" s="244" t="s">
        <v>167</v>
      </c>
    </row>
    <row r="201" s="14" customFormat="1">
      <c r="A201" s="14"/>
      <c r="B201" s="245"/>
      <c r="C201" s="246"/>
      <c r="D201" s="236" t="s">
        <v>178</v>
      </c>
      <c r="E201" s="247" t="s">
        <v>19</v>
      </c>
      <c r="F201" s="248" t="s">
        <v>882</v>
      </c>
      <c r="G201" s="246"/>
      <c r="H201" s="249">
        <v>11.933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178</v>
      </c>
      <c r="AU201" s="255" t="s">
        <v>79</v>
      </c>
      <c r="AV201" s="14" t="s">
        <v>79</v>
      </c>
      <c r="AW201" s="14" t="s">
        <v>32</v>
      </c>
      <c r="AX201" s="14" t="s">
        <v>70</v>
      </c>
      <c r="AY201" s="255" t="s">
        <v>167</v>
      </c>
    </row>
    <row r="202" s="14" customFormat="1">
      <c r="A202" s="14"/>
      <c r="B202" s="245"/>
      <c r="C202" s="246"/>
      <c r="D202" s="236" t="s">
        <v>178</v>
      </c>
      <c r="E202" s="247" t="s">
        <v>19</v>
      </c>
      <c r="F202" s="248" t="s">
        <v>883</v>
      </c>
      <c r="G202" s="246"/>
      <c r="H202" s="249">
        <v>8.0820000000000007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178</v>
      </c>
      <c r="AU202" s="255" t="s">
        <v>79</v>
      </c>
      <c r="AV202" s="14" t="s">
        <v>79</v>
      </c>
      <c r="AW202" s="14" t="s">
        <v>32</v>
      </c>
      <c r="AX202" s="14" t="s">
        <v>70</v>
      </c>
      <c r="AY202" s="255" t="s">
        <v>167</v>
      </c>
    </row>
    <row r="203" s="14" customFormat="1">
      <c r="A203" s="14"/>
      <c r="B203" s="245"/>
      <c r="C203" s="246"/>
      <c r="D203" s="236" t="s">
        <v>178</v>
      </c>
      <c r="E203" s="247" t="s">
        <v>19</v>
      </c>
      <c r="F203" s="248" t="s">
        <v>884</v>
      </c>
      <c r="G203" s="246"/>
      <c r="H203" s="249">
        <v>6.25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178</v>
      </c>
      <c r="AU203" s="255" t="s">
        <v>79</v>
      </c>
      <c r="AV203" s="14" t="s">
        <v>79</v>
      </c>
      <c r="AW203" s="14" t="s">
        <v>32</v>
      </c>
      <c r="AX203" s="14" t="s">
        <v>70</v>
      </c>
      <c r="AY203" s="255" t="s">
        <v>167</v>
      </c>
    </row>
    <row r="204" s="16" customFormat="1">
      <c r="A204" s="16"/>
      <c r="B204" s="286"/>
      <c r="C204" s="287"/>
      <c r="D204" s="236" t="s">
        <v>178</v>
      </c>
      <c r="E204" s="288" t="s">
        <v>19</v>
      </c>
      <c r="F204" s="289" t="s">
        <v>542</v>
      </c>
      <c r="G204" s="287"/>
      <c r="H204" s="290">
        <v>26.265000000000001</v>
      </c>
      <c r="I204" s="291"/>
      <c r="J204" s="287"/>
      <c r="K204" s="287"/>
      <c r="L204" s="292"/>
      <c r="M204" s="293"/>
      <c r="N204" s="294"/>
      <c r="O204" s="294"/>
      <c r="P204" s="294"/>
      <c r="Q204" s="294"/>
      <c r="R204" s="294"/>
      <c r="S204" s="294"/>
      <c r="T204" s="29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96" t="s">
        <v>178</v>
      </c>
      <c r="AU204" s="296" t="s">
        <v>79</v>
      </c>
      <c r="AV204" s="16" t="s">
        <v>90</v>
      </c>
      <c r="AW204" s="16" t="s">
        <v>32</v>
      </c>
      <c r="AX204" s="16" t="s">
        <v>70</v>
      </c>
      <c r="AY204" s="296" t="s">
        <v>167</v>
      </c>
    </row>
    <row r="205" s="13" customFormat="1">
      <c r="A205" s="13"/>
      <c r="B205" s="234"/>
      <c r="C205" s="235"/>
      <c r="D205" s="236" t="s">
        <v>178</v>
      </c>
      <c r="E205" s="237" t="s">
        <v>19</v>
      </c>
      <c r="F205" s="238" t="s">
        <v>195</v>
      </c>
      <c r="G205" s="235"/>
      <c r="H205" s="237" t="s">
        <v>19</v>
      </c>
      <c r="I205" s="239"/>
      <c r="J205" s="235"/>
      <c r="K205" s="235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178</v>
      </c>
      <c r="AU205" s="244" t="s">
        <v>79</v>
      </c>
      <c r="AV205" s="13" t="s">
        <v>77</v>
      </c>
      <c r="AW205" s="13" t="s">
        <v>32</v>
      </c>
      <c r="AX205" s="13" t="s">
        <v>70</v>
      </c>
      <c r="AY205" s="244" t="s">
        <v>167</v>
      </c>
    </row>
    <row r="206" s="14" customFormat="1">
      <c r="A206" s="14"/>
      <c r="B206" s="245"/>
      <c r="C206" s="246"/>
      <c r="D206" s="236" t="s">
        <v>178</v>
      </c>
      <c r="E206" s="247" t="s">
        <v>19</v>
      </c>
      <c r="F206" s="248" t="s">
        <v>885</v>
      </c>
      <c r="G206" s="246"/>
      <c r="H206" s="249">
        <v>-1.764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178</v>
      </c>
      <c r="AU206" s="255" t="s">
        <v>79</v>
      </c>
      <c r="AV206" s="14" t="s">
        <v>79</v>
      </c>
      <c r="AW206" s="14" t="s">
        <v>32</v>
      </c>
      <c r="AX206" s="14" t="s">
        <v>70</v>
      </c>
      <c r="AY206" s="255" t="s">
        <v>167</v>
      </c>
    </row>
    <row r="207" s="14" customFormat="1">
      <c r="A207" s="14"/>
      <c r="B207" s="245"/>
      <c r="C207" s="246"/>
      <c r="D207" s="236" t="s">
        <v>178</v>
      </c>
      <c r="E207" s="247" t="s">
        <v>19</v>
      </c>
      <c r="F207" s="248" t="s">
        <v>886</v>
      </c>
      <c r="G207" s="246"/>
      <c r="H207" s="249">
        <v>-0.93600000000000005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5" t="s">
        <v>178</v>
      </c>
      <c r="AU207" s="255" t="s">
        <v>79</v>
      </c>
      <c r="AV207" s="14" t="s">
        <v>79</v>
      </c>
      <c r="AW207" s="14" t="s">
        <v>32</v>
      </c>
      <c r="AX207" s="14" t="s">
        <v>70</v>
      </c>
      <c r="AY207" s="255" t="s">
        <v>167</v>
      </c>
    </row>
    <row r="208" s="14" customFormat="1">
      <c r="A208" s="14"/>
      <c r="B208" s="245"/>
      <c r="C208" s="246"/>
      <c r="D208" s="236" t="s">
        <v>178</v>
      </c>
      <c r="E208" s="247" t="s">
        <v>19</v>
      </c>
      <c r="F208" s="248" t="s">
        <v>887</v>
      </c>
      <c r="G208" s="246"/>
      <c r="H208" s="249">
        <v>-0.5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178</v>
      </c>
      <c r="AU208" s="255" t="s">
        <v>79</v>
      </c>
      <c r="AV208" s="14" t="s">
        <v>79</v>
      </c>
      <c r="AW208" s="14" t="s">
        <v>32</v>
      </c>
      <c r="AX208" s="14" t="s">
        <v>70</v>
      </c>
      <c r="AY208" s="255" t="s">
        <v>167</v>
      </c>
    </row>
    <row r="209" s="16" customFormat="1">
      <c r="A209" s="16"/>
      <c r="B209" s="286"/>
      <c r="C209" s="287"/>
      <c r="D209" s="236" t="s">
        <v>178</v>
      </c>
      <c r="E209" s="288" t="s">
        <v>19</v>
      </c>
      <c r="F209" s="289" t="s">
        <v>542</v>
      </c>
      <c r="G209" s="287"/>
      <c r="H209" s="290">
        <v>-3.2000000000000002</v>
      </c>
      <c r="I209" s="291"/>
      <c r="J209" s="287"/>
      <c r="K209" s="287"/>
      <c r="L209" s="292"/>
      <c r="M209" s="293"/>
      <c r="N209" s="294"/>
      <c r="O209" s="294"/>
      <c r="P209" s="294"/>
      <c r="Q209" s="294"/>
      <c r="R209" s="294"/>
      <c r="S209" s="294"/>
      <c r="T209" s="29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96" t="s">
        <v>178</v>
      </c>
      <c r="AU209" s="296" t="s">
        <v>79</v>
      </c>
      <c r="AV209" s="16" t="s">
        <v>90</v>
      </c>
      <c r="AW209" s="16" t="s">
        <v>32</v>
      </c>
      <c r="AX209" s="16" t="s">
        <v>70</v>
      </c>
      <c r="AY209" s="296" t="s">
        <v>167</v>
      </c>
    </row>
    <row r="210" s="13" customFormat="1">
      <c r="A210" s="13"/>
      <c r="B210" s="234"/>
      <c r="C210" s="235"/>
      <c r="D210" s="236" t="s">
        <v>178</v>
      </c>
      <c r="E210" s="237" t="s">
        <v>19</v>
      </c>
      <c r="F210" s="238" t="s">
        <v>560</v>
      </c>
      <c r="G210" s="235"/>
      <c r="H210" s="237" t="s">
        <v>19</v>
      </c>
      <c r="I210" s="239"/>
      <c r="J210" s="235"/>
      <c r="K210" s="235"/>
      <c r="L210" s="240"/>
      <c r="M210" s="241"/>
      <c r="N210" s="242"/>
      <c r="O210" s="242"/>
      <c r="P210" s="242"/>
      <c r="Q210" s="242"/>
      <c r="R210" s="242"/>
      <c r="S210" s="242"/>
      <c r="T210" s="24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4" t="s">
        <v>178</v>
      </c>
      <c r="AU210" s="244" t="s">
        <v>79</v>
      </c>
      <c r="AV210" s="13" t="s">
        <v>77</v>
      </c>
      <c r="AW210" s="13" t="s">
        <v>32</v>
      </c>
      <c r="AX210" s="13" t="s">
        <v>70</v>
      </c>
      <c r="AY210" s="244" t="s">
        <v>167</v>
      </c>
    </row>
    <row r="211" s="14" customFormat="1">
      <c r="A211" s="14"/>
      <c r="B211" s="245"/>
      <c r="C211" s="246"/>
      <c r="D211" s="236" t="s">
        <v>178</v>
      </c>
      <c r="E211" s="247" t="s">
        <v>19</v>
      </c>
      <c r="F211" s="248" t="s">
        <v>911</v>
      </c>
      <c r="G211" s="246"/>
      <c r="H211" s="249">
        <v>-0.54200000000000004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178</v>
      </c>
      <c r="AU211" s="255" t="s">
        <v>79</v>
      </c>
      <c r="AV211" s="14" t="s">
        <v>79</v>
      </c>
      <c r="AW211" s="14" t="s">
        <v>32</v>
      </c>
      <c r="AX211" s="14" t="s">
        <v>70</v>
      </c>
      <c r="AY211" s="255" t="s">
        <v>167</v>
      </c>
    </row>
    <row r="212" s="14" customFormat="1">
      <c r="A212" s="14"/>
      <c r="B212" s="245"/>
      <c r="C212" s="246"/>
      <c r="D212" s="236" t="s">
        <v>178</v>
      </c>
      <c r="E212" s="247" t="s">
        <v>19</v>
      </c>
      <c r="F212" s="248" t="s">
        <v>912</v>
      </c>
      <c r="G212" s="246"/>
      <c r="H212" s="249">
        <v>-0.28599999999999998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178</v>
      </c>
      <c r="AU212" s="255" t="s">
        <v>79</v>
      </c>
      <c r="AV212" s="14" t="s">
        <v>79</v>
      </c>
      <c r="AW212" s="14" t="s">
        <v>32</v>
      </c>
      <c r="AX212" s="14" t="s">
        <v>70</v>
      </c>
      <c r="AY212" s="255" t="s">
        <v>167</v>
      </c>
    </row>
    <row r="213" s="14" customFormat="1">
      <c r="A213" s="14"/>
      <c r="B213" s="245"/>
      <c r="C213" s="246"/>
      <c r="D213" s="236" t="s">
        <v>178</v>
      </c>
      <c r="E213" s="247" t="s">
        <v>19</v>
      </c>
      <c r="F213" s="248" t="s">
        <v>913</v>
      </c>
      <c r="G213" s="246"/>
      <c r="H213" s="249">
        <v>-0.25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178</v>
      </c>
      <c r="AU213" s="255" t="s">
        <v>79</v>
      </c>
      <c r="AV213" s="14" t="s">
        <v>79</v>
      </c>
      <c r="AW213" s="14" t="s">
        <v>32</v>
      </c>
      <c r="AX213" s="14" t="s">
        <v>70</v>
      </c>
      <c r="AY213" s="255" t="s">
        <v>167</v>
      </c>
    </row>
    <row r="214" s="14" customFormat="1">
      <c r="A214" s="14"/>
      <c r="B214" s="245"/>
      <c r="C214" s="246"/>
      <c r="D214" s="236" t="s">
        <v>178</v>
      </c>
      <c r="E214" s="247" t="s">
        <v>19</v>
      </c>
      <c r="F214" s="248" t="s">
        <v>914</v>
      </c>
      <c r="G214" s="246"/>
      <c r="H214" s="249">
        <v>-2.7120000000000002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178</v>
      </c>
      <c r="AU214" s="255" t="s">
        <v>79</v>
      </c>
      <c r="AV214" s="14" t="s">
        <v>79</v>
      </c>
      <c r="AW214" s="14" t="s">
        <v>32</v>
      </c>
      <c r="AX214" s="14" t="s">
        <v>70</v>
      </c>
      <c r="AY214" s="255" t="s">
        <v>167</v>
      </c>
    </row>
    <row r="215" s="14" customFormat="1">
      <c r="A215" s="14"/>
      <c r="B215" s="245"/>
      <c r="C215" s="246"/>
      <c r="D215" s="236" t="s">
        <v>178</v>
      </c>
      <c r="E215" s="247" t="s">
        <v>19</v>
      </c>
      <c r="F215" s="248" t="s">
        <v>915</v>
      </c>
      <c r="G215" s="246"/>
      <c r="H215" s="249">
        <v>-1.571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178</v>
      </c>
      <c r="AU215" s="255" t="s">
        <v>79</v>
      </c>
      <c r="AV215" s="14" t="s">
        <v>79</v>
      </c>
      <c r="AW215" s="14" t="s">
        <v>32</v>
      </c>
      <c r="AX215" s="14" t="s">
        <v>70</v>
      </c>
      <c r="AY215" s="255" t="s">
        <v>167</v>
      </c>
    </row>
    <row r="216" s="14" customFormat="1">
      <c r="A216" s="14"/>
      <c r="B216" s="245"/>
      <c r="C216" s="246"/>
      <c r="D216" s="236" t="s">
        <v>178</v>
      </c>
      <c r="E216" s="247" t="s">
        <v>19</v>
      </c>
      <c r="F216" s="248" t="s">
        <v>916</v>
      </c>
      <c r="G216" s="246"/>
      <c r="H216" s="249">
        <v>-0.22500000000000001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5" t="s">
        <v>178</v>
      </c>
      <c r="AU216" s="255" t="s">
        <v>79</v>
      </c>
      <c r="AV216" s="14" t="s">
        <v>79</v>
      </c>
      <c r="AW216" s="14" t="s">
        <v>32</v>
      </c>
      <c r="AX216" s="14" t="s">
        <v>70</v>
      </c>
      <c r="AY216" s="255" t="s">
        <v>167</v>
      </c>
    </row>
    <row r="217" s="14" customFormat="1">
      <c r="A217" s="14"/>
      <c r="B217" s="245"/>
      <c r="C217" s="246"/>
      <c r="D217" s="236" t="s">
        <v>178</v>
      </c>
      <c r="E217" s="247" t="s">
        <v>19</v>
      </c>
      <c r="F217" s="248" t="s">
        <v>917</v>
      </c>
      <c r="G217" s="246"/>
      <c r="H217" s="249">
        <v>-2.262</v>
      </c>
      <c r="I217" s="250"/>
      <c r="J217" s="246"/>
      <c r="K217" s="246"/>
      <c r="L217" s="251"/>
      <c r="M217" s="252"/>
      <c r="N217" s="253"/>
      <c r="O217" s="253"/>
      <c r="P217" s="253"/>
      <c r="Q217" s="253"/>
      <c r="R217" s="253"/>
      <c r="S217" s="253"/>
      <c r="T217" s="25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5" t="s">
        <v>178</v>
      </c>
      <c r="AU217" s="255" t="s">
        <v>79</v>
      </c>
      <c r="AV217" s="14" t="s">
        <v>79</v>
      </c>
      <c r="AW217" s="14" t="s">
        <v>32</v>
      </c>
      <c r="AX217" s="14" t="s">
        <v>70</v>
      </c>
      <c r="AY217" s="255" t="s">
        <v>167</v>
      </c>
    </row>
    <row r="218" s="16" customFormat="1">
      <c r="A218" s="16"/>
      <c r="B218" s="286"/>
      <c r="C218" s="287"/>
      <c r="D218" s="236" t="s">
        <v>178</v>
      </c>
      <c r="E218" s="288" t="s">
        <v>19</v>
      </c>
      <c r="F218" s="289" t="s">
        <v>542</v>
      </c>
      <c r="G218" s="287"/>
      <c r="H218" s="290">
        <v>-7.847999999999999</v>
      </c>
      <c r="I218" s="291"/>
      <c r="J218" s="287"/>
      <c r="K218" s="287"/>
      <c r="L218" s="292"/>
      <c r="M218" s="293"/>
      <c r="N218" s="294"/>
      <c r="O218" s="294"/>
      <c r="P218" s="294"/>
      <c r="Q218" s="294"/>
      <c r="R218" s="294"/>
      <c r="S218" s="294"/>
      <c r="T218" s="29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96" t="s">
        <v>178</v>
      </c>
      <c r="AU218" s="296" t="s">
        <v>79</v>
      </c>
      <c r="AV218" s="16" t="s">
        <v>90</v>
      </c>
      <c r="AW218" s="16" t="s">
        <v>32</v>
      </c>
      <c r="AX218" s="16" t="s">
        <v>70</v>
      </c>
      <c r="AY218" s="296" t="s">
        <v>167</v>
      </c>
    </row>
    <row r="219" s="14" customFormat="1">
      <c r="A219" s="14"/>
      <c r="B219" s="245"/>
      <c r="C219" s="246"/>
      <c r="D219" s="236" t="s">
        <v>178</v>
      </c>
      <c r="E219" s="247" t="s">
        <v>19</v>
      </c>
      <c r="F219" s="248" t="s">
        <v>918</v>
      </c>
      <c r="G219" s="246"/>
      <c r="H219" s="249">
        <v>-6.1559999999999997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178</v>
      </c>
      <c r="AU219" s="255" t="s">
        <v>79</v>
      </c>
      <c r="AV219" s="14" t="s">
        <v>79</v>
      </c>
      <c r="AW219" s="14" t="s">
        <v>32</v>
      </c>
      <c r="AX219" s="14" t="s">
        <v>70</v>
      </c>
      <c r="AY219" s="255" t="s">
        <v>167</v>
      </c>
    </row>
    <row r="220" s="16" customFormat="1">
      <c r="A220" s="16"/>
      <c r="B220" s="286"/>
      <c r="C220" s="287"/>
      <c r="D220" s="236" t="s">
        <v>178</v>
      </c>
      <c r="E220" s="288" t="s">
        <v>19</v>
      </c>
      <c r="F220" s="289" t="s">
        <v>542</v>
      </c>
      <c r="G220" s="287"/>
      <c r="H220" s="290">
        <v>-6.1559999999999997</v>
      </c>
      <c r="I220" s="291"/>
      <c r="J220" s="287"/>
      <c r="K220" s="287"/>
      <c r="L220" s="292"/>
      <c r="M220" s="293"/>
      <c r="N220" s="294"/>
      <c r="O220" s="294"/>
      <c r="P220" s="294"/>
      <c r="Q220" s="294"/>
      <c r="R220" s="294"/>
      <c r="S220" s="294"/>
      <c r="T220" s="29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96" t="s">
        <v>178</v>
      </c>
      <c r="AU220" s="296" t="s">
        <v>79</v>
      </c>
      <c r="AV220" s="16" t="s">
        <v>90</v>
      </c>
      <c r="AW220" s="16" t="s">
        <v>32</v>
      </c>
      <c r="AX220" s="16" t="s">
        <v>70</v>
      </c>
      <c r="AY220" s="296" t="s">
        <v>167</v>
      </c>
    </row>
    <row r="221" s="15" customFormat="1">
      <c r="A221" s="15"/>
      <c r="B221" s="256"/>
      <c r="C221" s="257"/>
      <c r="D221" s="236" t="s">
        <v>178</v>
      </c>
      <c r="E221" s="258" t="s">
        <v>19</v>
      </c>
      <c r="F221" s="259" t="s">
        <v>181</v>
      </c>
      <c r="G221" s="257"/>
      <c r="H221" s="260">
        <v>9.0609999999999964</v>
      </c>
      <c r="I221" s="261"/>
      <c r="J221" s="257"/>
      <c r="K221" s="257"/>
      <c r="L221" s="262"/>
      <c r="M221" s="263"/>
      <c r="N221" s="264"/>
      <c r="O221" s="264"/>
      <c r="P221" s="264"/>
      <c r="Q221" s="264"/>
      <c r="R221" s="264"/>
      <c r="S221" s="264"/>
      <c r="T221" s="26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6" t="s">
        <v>178</v>
      </c>
      <c r="AU221" s="266" t="s">
        <v>79</v>
      </c>
      <c r="AV221" s="15" t="s">
        <v>174</v>
      </c>
      <c r="AW221" s="15" t="s">
        <v>32</v>
      </c>
      <c r="AX221" s="15" t="s">
        <v>77</v>
      </c>
      <c r="AY221" s="266" t="s">
        <v>167</v>
      </c>
    </row>
    <row r="222" s="2" customFormat="1" ht="16.5" customHeight="1">
      <c r="A222" s="41"/>
      <c r="B222" s="42"/>
      <c r="C222" s="216" t="s">
        <v>269</v>
      </c>
      <c r="D222" s="216" t="s">
        <v>169</v>
      </c>
      <c r="E222" s="217" t="s">
        <v>241</v>
      </c>
      <c r="F222" s="218" t="s">
        <v>242</v>
      </c>
      <c r="G222" s="219" t="s">
        <v>191</v>
      </c>
      <c r="H222" s="220">
        <v>9.0609999999999999</v>
      </c>
      <c r="I222" s="221"/>
      <c r="J222" s="222">
        <f>ROUND(I222*H222,2)</f>
        <v>0</v>
      </c>
      <c r="K222" s="218" t="s">
        <v>173</v>
      </c>
      <c r="L222" s="47"/>
      <c r="M222" s="223" t="s">
        <v>19</v>
      </c>
      <c r="N222" s="224" t="s">
        <v>41</v>
      </c>
      <c r="O222" s="87"/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174</v>
      </c>
      <c r="AT222" s="227" t="s">
        <v>169</v>
      </c>
      <c r="AU222" s="227" t="s">
        <v>79</v>
      </c>
      <c r="AY222" s="20" t="s">
        <v>167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77</v>
      </c>
      <c r="BK222" s="228">
        <f>ROUND(I222*H222,2)</f>
        <v>0</v>
      </c>
      <c r="BL222" s="20" t="s">
        <v>174</v>
      </c>
      <c r="BM222" s="227" t="s">
        <v>919</v>
      </c>
    </row>
    <row r="223" s="2" customFormat="1">
      <c r="A223" s="41"/>
      <c r="B223" s="42"/>
      <c r="C223" s="43"/>
      <c r="D223" s="229" t="s">
        <v>176</v>
      </c>
      <c r="E223" s="43"/>
      <c r="F223" s="230" t="s">
        <v>244</v>
      </c>
      <c r="G223" s="43"/>
      <c r="H223" s="43"/>
      <c r="I223" s="231"/>
      <c r="J223" s="43"/>
      <c r="K223" s="43"/>
      <c r="L223" s="47"/>
      <c r="M223" s="232"/>
      <c r="N223" s="233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176</v>
      </c>
      <c r="AU223" s="20" t="s">
        <v>79</v>
      </c>
    </row>
    <row r="224" s="2" customFormat="1" ht="37.8" customHeight="1">
      <c r="A224" s="41"/>
      <c r="B224" s="42"/>
      <c r="C224" s="216" t="s">
        <v>276</v>
      </c>
      <c r="D224" s="216" t="s">
        <v>169</v>
      </c>
      <c r="E224" s="217" t="s">
        <v>565</v>
      </c>
      <c r="F224" s="218" t="s">
        <v>566</v>
      </c>
      <c r="G224" s="219" t="s">
        <v>191</v>
      </c>
      <c r="H224" s="220">
        <v>4.2830000000000004</v>
      </c>
      <c r="I224" s="221"/>
      <c r="J224" s="222">
        <f>ROUND(I224*H224,2)</f>
        <v>0</v>
      </c>
      <c r="K224" s="218" t="s">
        <v>173</v>
      </c>
      <c r="L224" s="47"/>
      <c r="M224" s="223" t="s">
        <v>19</v>
      </c>
      <c r="N224" s="224" t="s">
        <v>41</v>
      </c>
      <c r="O224" s="87"/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7" t="s">
        <v>174</v>
      </c>
      <c r="AT224" s="227" t="s">
        <v>169</v>
      </c>
      <c r="AU224" s="227" t="s">
        <v>79</v>
      </c>
      <c r="AY224" s="20" t="s">
        <v>167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20" t="s">
        <v>77</v>
      </c>
      <c r="BK224" s="228">
        <f>ROUND(I224*H224,2)</f>
        <v>0</v>
      </c>
      <c r="BL224" s="20" t="s">
        <v>174</v>
      </c>
      <c r="BM224" s="227" t="s">
        <v>920</v>
      </c>
    </row>
    <row r="225" s="2" customFormat="1">
      <c r="A225" s="41"/>
      <c r="B225" s="42"/>
      <c r="C225" s="43"/>
      <c r="D225" s="229" t="s">
        <v>176</v>
      </c>
      <c r="E225" s="43"/>
      <c r="F225" s="230" t="s">
        <v>568</v>
      </c>
      <c r="G225" s="43"/>
      <c r="H225" s="43"/>
      <c r="I225" s="231"/>
      <c r="J225" s="43"/>
      <c r="K225" s="43"/>
      <c r="L225" s="47"/>
      <c r="M225" s="232"/>
      <c r="N225" s="233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176</v>
      </c>
      <c r="AU225" s="20" t="s">
        <v>79</v>
      </c>
    </row>
    <row r="226" s="14" customFormat="1">
      <c r="A226" s="14"/>
      <c r="B226" s="245"/>
      <c r="C226" s="246"/>
      <c r="D226" s="236" t="s">
        <v>178</v>
      </c>
      <c r="E226" s="247" t="s">
        <v>19</v>
      </c>
      <c r="F226" s="248" t="s">
        <v>921</v>
      </c>
      <c r="G226" s="246"/>
      <c r="H226" s="249">
        <v>2.7120000000000002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5" t="s">
        <v>178</v>
      </c>
      <c r="AU226" s="255" t="s">
        <v>79</v>
      </c>
      <c r="AV226" s="14" t="s">
        <v>79</v>
      </c>
      <c r="AW226" s="14" t="s">
        <v>32</v>
      </c>
      <c r="AX226" s="14" t="s">
        <v>70</v>
      </c>
      <c r="AY226" s="255" t="s">
        <v>167</v>
      </c>
    </row>
    <row r="227" s="14" customFormat="1">
      <c r="A227" s="14"/>
      <c r="B227" s="245"/>
      <c r="C227" s="246"/>
      <c r="D227" s="236" t="s">
        <v>178</v>
      </c>
      <c r="E227" s="247" t="s">
        <v>19</v>
      </c>
      <c r="F227" s="248" t="s">
        <v>922</v>
      </c>
      <c r="G227" s="246"/>
      <c r="H227" s="249">
        <v>1.571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5" t="s">
        <v>178</v>
      </c>
      <c r="AU227" s="255" t="s">
        <v>79</v>
      </c>
      <c r="AV227" s="14" t="s">
        <v>79</v>
      </c>
      <c r="AW227" s="14" t="s">
        <v>32</v>
      </c>
      <c r="AX227" s="14" t="s">
        <v>70</v>
      </c>
      <c r="AY227" s="255" t="s">
        <v>167</v>
      </c>
    </row>
    <row r="228" s="15" customFormat="1">
      <c r="A228" s="15"/>
      <c r="B228" s="256"/>
      <c r="C228" s="257"/>
      <c r="D228" s="236" t="s">
        <v>178</v>
      </c>
      <c r="E228" s="258" t="s">
        <v>19</v>
      </c>
      <c r="F228" s="259" t="s">
        <v>181</v>
      </c>
      <c r="G228" s="257"/>
      <c r="H228" s="260">
        <v>4.2830000000000004</v>
      </c>
      <c r="I228" s="261"/>
      <c r="J228" s="257"/>
      <c r="K228" s="257"/>
      <c r="L228" s="262"/>
      <c r="M228" s="263"/>
      <c r="N228" s="264"/>
      <c r="O228" s="264"/>
      <c r="P228" s="264"/>
      <c r="Q228" s="264"/>
      <c r="R228" s="264"/>
      <c r="S228" s="264"/>
      <c r="T228" s="26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6" t="s">
        <v>178</v>
      </c>
      <c r="AU228" s="266" t="s">
        <v>79</v>
      </c>
      <c r="AV228" s="15" t="s">
        <v>174</v>
      </c>
      <c r="AW228" s="15" t="s">
        <v>32</v>
      </c>
      <c r="AX228" s="15" t="s">
        <v>77</v>
      </c>
      <c r="AY228" s="266" t="s">
        <v>167</v>
      </c>
    </row>
    <row r="229" s="2" customFormat="1" ht="16.5" customHeight="1">
      <c r="A229" s="41"/>
      <c r="B229" s="42"/>
      <c r="C229" s="267" t="s">
        <v>282</v>
      </c>
      <c r="D229" s="267" t="s">
        <v>255</v>
      </c>
      <c r="E229" s="268" t="s">
        <v>571</v>
      </c>
      <c r="F229" s="269" t="s">
        <v>572</v>
      </c>
      <c r="G229" s="270" t="s">
        <v>318</v>
      </c>
      <c r="H229" s="271">
        <v>8.5660000000000007</v>
      </c>
      <c r="I229" s="272"/>
      <c r="J229" s="273">
        <f>ROUND(I229*H229,2)</f>
        <v>0</v>
      </c>
      <c r="K229" s="269" t="s">
        <v>173</v>
      </c>
      <c r="L229" s="274"/>
      <c r="M229" s="275" t="s">
        <v>19</v>
      </c>
      <c r="N229" s="276" t="s">
        <v>41</v>
      </c>
      <c r="O229" s="87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7" t="s">
        <v>222</v>
      </c>
      <c r="AT229" s="227" t="s">
        <v>255</v>
      </c>
      <c r="AU229" s="227" t="s">
        <v>79</v>
      </c>
      <c r="AY229" s="20" t="s">
        <v>167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20" t="s">
        <v>77</v>
      </c>
      <c r="BK229" s="228">
        <f>ROUND(I229*H229,2)</f>
        <v>0</v>
      </c>
      <c r="BL229" s="20" t="s">
        <v>174</v>
      </c>
      <c r="BM229" s="227" t="s">
        <v>923</v>
      </c>
    </row>
    <row r="230" s="14" customFormat="1">
      <c r="A230" s="14"/>
      <c r="B230" s="245"/>
      <c r="C230" s="246"/>
      <c r="D230" s="236" t="s">
        <v>178</v>
      </c>
      <c r="E230" s="246"/>
      <c r="F230" s="248" t="s">
        <v>924</v>
      </c>
      <c r="G230" s="246"/>
      <c r="H230" s="249">
        <v>8.5660000000000007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178</v>
      </c>
      <c r="AU230" s="255" t="s">
        <v>79</v>
      </c>
      <c r="AV230" s="14" t="s">
        <v>79</v>
      </c>
      <c r="AW230" s="14" t="s">
        <v>4</v>
      </c>
      <c r="AX230" s="14" t="s">
        <v>77</v>
      </c>
      <c r="AY230" s="255" t="s">
        <v>167</v>
      </c>
    </row>
    <row r="231" s="2" customFormat="1" ht="24.15" customHeight="1">
      <c r="A231" s="41"/>
      <c r="B231" s="42"/>
      <c r="C231" s="216" t="s">
        <v>288</v>
      </c>
      <c r="D231" s="216" t="s">
        <v>169</v>
      </c>
      <c r="E231" s="217" t="s">
        <v>245</v>
      </c>
      <c r="F231" s="218" t="s">
        <v>246</v>
      </c>
      <c r="G231" s="219" t="s">
        <v>184</v>
      </c>
      <c r="H231" s="220">
        <v>7.1799999999999997</v>
      </c>
      <c r="I231" s="221"/>
      <c r="J231" s="222">
        <f>ROUND(I231*H231,2)</f>
        <v>0</v>
      </c>
      <c r="K231" s="218" t="s">
        <v>173</v>
      </c>
      <c r="L231" s="47"/>
      <c r="M231" s="223" t="s">
        <v>19</v>
      </c>
      <c r="N231" s="224" t="s">
        <v>41</v>
      </c>
      <c r="O231" s="87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7" t="s">
        <v>174</v>
      </c>
      <c r="AT231" s="227" t="s">
        <v>169</v>
      </c>
      <c r="AU231" s="227" t="s">
        <v>79</v>
      </c>
      <c r="AY231" s="20" t="s">
        <v>167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20" t="s">
        <v>77</v>
      </c>
      <c r="BK231" s="228">
        <f>ROUND(I231*H231,2)</f>
        <v>0</v>
      </c>
      <c r="BL231" s="20" t="s">
        <v>174</v>
      </c>
      <c r="BM231" s="227" t="s">
        <v>925</v>
      </c>
    </row>
    <row r="232" s="2" customFormat="1">
      <c r="A232" s="41"/>
      <c r="B232" s="42"/>
      <c r="C232" s="43"/>
      <c r="D232" s="229" t="s">
        <v>176</v>
      </c>
      <c r="E232" s="43"/>
      <c r="F232" s="230" t="s">
        <v>248</v>
      </c>
      <c r="G232" s="43"/>
      <c r="H232" s="43"/>
      <c r="I232" s="231"/>
      <c r="J232" s="43"/>
      <c r="K232" s="43"/>
      <c r="L232" s="47"/>
      <c r="M232" s="232"/>
      <c r="N232" s="233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176</v>
      </c>
      <c r="AU232" s="20" t="s">
        <v>79</v>
      </c>
    </row>
    <row r="233" s="14" customFormat="1">
      <c r="A233" s="14"/>
      <c r="B233" s="245"/>
      <c r="C233" s="246"/>
      <c r="D233" s="236" t="s">
        <v>178</v>
      </c>
      <c r="E233" s="247" t="s">
        <v>19</v>
      </c>
      <c r="F233" s="248" t="s">
        <v>879</v>
      </c>
      <c r="G233" s="246"/>
      <c r="H233" s="249">
        <v>4.6799999999999997</v>
      </c>
      <c r="I233" s="250"/>
      <c r="J233" s="246"/>
      <c r="K233" s="246"/>
      <c r="L233" s="251"/>
      <c r="M233" s="252"/>
      <c r="N233" s="253"/>
      <c r="O233" s="253"/>
      <c r="P233" s="253"/>
      <c r="Q233" s="253"/>
      <c r="R233" s="253"/>
      <c r="S233" s="253"/>
      <c r="T233" s="25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5" t="s">
        <v>178</v>
      </c>
      <c r="AU233" s="255" t="s">
        <v>79</v>
      </c>
      <c r="AV233" s="14" t="s">
        <v>79</v>
      </c>
      <c r="AW233" s="14" t="s">
        <v>32</v>
      </c>
      <c r="AX233" s="14" t="s">
        <v>70</v>
      </c>
      <c r="AY233" s="255" t="s">
        <v>167</v>
      </c>
    </row>
    <row r="234" s="14" customFormat="1">
      <c r="A234" s="14"/>
      <c r="B234" s="245"/>
      <c r="C234" s="246"/>
      <c r="D234" s="236" t="s">
        <v>178</v>
      </c>
      <c r="E234" s="247" t="s">
        <v>19</v>
      </c>
      <c r="F234" s="248" t="s">
        <v>880</v>
      </c>
      <c r="G234" s="246"/>
      <c r="H234" s="249">
        <v>2.5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178</v>
      </c>
      <c r="AU234" s="255" t="s">
        <v>79</v>
      </c>
      <c r="AV234" s="14" t="s">
        <v>79</v>
      </c>
      <c r="AW234" s="14" t="s">
        <v>32</v>
      </c>
      <c r="AX234" s="14" t="s">
        <v>70</v>
      </c>
      <c r="AY234" s="255" t="s">
        <v>167</v>
      </c>
    </row>
    <row r="235" s="15" customFormat="1">
      <c r="A235" s="15"/>
      <c r="B235" s="256"/>
      <c r="C235" s="257"/>
      <c r="D235" s="236" t="s">
        <v>178</v>
      </c>
      <c r="E235" s="258" t="s">
        <v>19</v>
      </c>
      <c r="F235" s="259" t="s">
        <v>181</v>
      </c>
      <c r="G235" s="257"/>
      <c r="H235" s="260">
        <v>7.1799999999999997</v>
      </c>
      <c r="I235" s="261"/>
      <c r="J235" s="257"/>
      <c r="K235" s="257"/>
      <c r="L235" s="262"/>
      <c r="M235" s="263"/>
      <c r="N235" s="264"/>
      <c r="O235" s="264"/>
      <c r="P235" s="264"/>
      <c r="Q235" s="264"/>
      <c r="R235" s="264"/>
      <c r="S235" s="264"/>
      <c r="T235" s="26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6" t="s">
        <v>178</v>
      </c>
      <c r="AU235" s="266" t="s">
        <v>79</v>
      </c>
      <c r="AV235" s="15" t="s">
        <v>174</v>
      </c>
      <c r="AW235" s="15" t="s">
        <v>32</v>
      </c>
      <c r="AX235" s="15" t="s">
        <v>77</v>
      </c>
      <c r="AY235" s="266" t="s">
        <v>167</v>
      </c>
    </row>
    <row r="236" s="2" customFormat="1" ht="24.15" customHeight="1">
      <c r="A236" s="41"/>
      <c r="B236" s="42"/>
      <c r="C236" s="216" t="s">
        <v>294</v>
      </c>
      <c r="D236" s="216" t="s">
        <v>169</v>
      </c>
      <c r="E236" s="217" t="s">
        <v>250</v>
      </c>
      <c r="F236" s="218" t="s">
        <v>251</v>
      </c>
      <c r="G236" s="219" t="s">
        <v>184</v>
      </c>
      <c r="H236" s="220">
        <v>7.1799999999999997</v>
      </c>
      <c r="I236" s="221"/>
      <c r="J236" s="222">
        <f>ROUND(I236*H236,2)</f>
        <v>0</v>
      </c>
      <c r="K236" s="218" t="s">
        <v>173</v>
      </c>
      <c r="L236" s="47"/>
      <c r="M236" s="223" t="s">
        <v>19</v>
      </c>
      <c r="N236" s="224" t="s">
        <v>41</v>
      </c>
      <c r="O236" s="87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7" t="s">
        <v>174</v>
      </c>
      <c r="AT236" s="227" t="s">
        <v>169</v>
      </c>
      <c r="AU236" s="227" t="s">
        <v>79</v>
      </c>
      <c r="AY236" s="20" t="s">
        <v>167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20" t="s">
        <v>77</v>
      </c>
      <c r="BK236" s="228">
        <f>ROUND(I236*H236,2)</f>
        <v>0</v>
      </c>
      <c r="BL236" s="20" t="s">
        <v>174</v>
      </c>
      <c r="BM236" s="227" t="s">
        <v>926</v>
      </c>
    </row>
    <row r="237" s="2" customFormat="1">
      <c r="A237" s="41"/>
      <c r="B237" s="42"/>
      <c r="C237" s="43"/>
      <c r="D237" s="229" t="s">
        <v>176</v>
      </c>
      <c r="E237" s="43"/>
      <c r="F237" s="230" t="s">
        <v>253</v>
      </c>
      <c r="G237" s="43"/>
      <c r="H237" s="43"/>
      <c r="I237" s="231"/>
      <c r="J237" s="43"/>
      <c r="K237" s="43"/>
      <c r="L237" s="47"/>
      <c r="M237" s="232"/>
      <c r="N237" s="233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176</v>
      </c>
      <c r="AU237" s="20" t="s">
        <v>79</v>
      </c>
    </row>
    <row r="238" s="14" customFormat="1">
      <c r="A238" s="14"/>
      <c r="B238" s="245"/>
      <c r="C238" s="246"/>
      <c r="D238" s="236" t="s">
        <v>178</v>
      </c>
      <c r="E238" s="247" t="s">
        <v>19</v>
      </c>
      <c r="F238" s="248" t="s">
        <v>879</v>
      </c>
      <c r="G238" s="246"/>
      <c r="H238" s="249">
        <v>4.6799999999999997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178</v>
      </c>
      <c r="AU238" s="255" t="s">
        <v>79</v>
      </c>
      <c r="AV238" s="14" t="s">
        <v>79</v>
      </c>
      <c r="AW238" s="14" t="s">
        <v>32</v>
      </c>
      <c r="AX238" s="14" t="s">
        <v>70</v>
      </c>
      <c r="AY238" s="255" t="s">
        <v>167</v>
      </c>
    </row>
    <row r="239" s="14" customFormat="1">
      <c r="A239" s="14"/>
      <c r="B239" s="245"/>
      <c r="C239" s="246"/>
      <c r="D239" s="236" t="s">
        <v>178</v>
      </c>
      <c r="E239" s="247" t="s">
        <v>19</v>
      </c>
      <c r="F239" s="248" t="s">
        <v>880</v>
      </c>
      <c r="G239" s="246"/>
      <c r="H239" s="249">
        <v>2.5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178</v>
      </c>
      <c r="AU239" s="255" t="s">
        <v>79</v>
      </c>
      <c r="AV239" s="14" t="s">
        <v>79</v>
      </c>
      <c r="AW239" s="14" t="s">
        <v>32</v>
      </c>
      <c r="AX239" s="14" t="s">
        <v>70</v>
      </c>
      <c r="AY239" s="255" t="s">
        <v>167</v>
      </c>
    </row>
    <row r="240" s="15" customFormat="1">
      <c r="A240" s="15"/>
      <c r="B240" s="256"/>
      <c r="C240" s="257"/>
      <c r="D240" s="236" t="s">
        <v>178</v>
      </c>
      <c r="E240" s="258" t="s">
        <v>19</v>
      </c>
      <c r="F240" s="259" t="s">
        <v>181</v>
      </c>
      <c r="G240" s="257"/>
      <c r="H240" s="260">
        <v>7.1799999999999997</v>
      </c>
      <c r="I240" s="261"/>
      <c r="J240" s="257"/>
      <c r="K240" s="257"/>
      <c r="L240" s="262"/>
      <c r="M240" s="263"/>
      <c r="N240" s="264"/>
      <c r="O240" s="264"/>
      <c r="P240" s="264"/>
      <c r="Q240" s="264"/>
      <c r="R240" s="264"/>
      <c r="S240" s="264"/>
      <c r="T240" s="26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6" t="s">
        <v>178</v>
      </c>
      <c r="AU240" s="266" t="s">
        <v>79</v>
      </c>
      <c r="AV240" s="15" t="s">
        <v>174</v>
      </c>
      <c r="AW240" s="15" t="s">
        <v>32</v>
      </c>
      <c r="AX240" s="15" t="s">
        <v>77</v>
      </c>
      <c r="AY240" s="266" t="s">
        <v>167</v>
      </c>
    </row>
    <row r="241" s="2" customFormat="1" ht="16.5" customHeight="1">
      <c r="A241" s="41"/>
      <c r="B241" s="42"/>
      <c r="C241" s="267" t="s">
        <v>7</v>
      </c>
      <c r="D241" s="267" t="s">
        <v>255</v>
      </c>
      <c r="E241" s="268" t="s">
        <v>256</v>
      </c>
      <c r="F241" s="269" t="s">
        <v>257</v>
      </c>
      <c r="G241" s="270" t="s">
        <v>258</v>
      </c>
      <c r="H241" s="271">
        <v>0.14399999999999999</v>
      </c>
      <c r="I241" s="272"/>
      <c r="J241" s="273">
        <f>ROUND(I241*H241,2)</f>
        <v>0</v>
      </c>
      <c r="K241" s="269" t="s">
        <v>173</v>
      </c>
      <c r="L241" s="274"/>
      <c r="M241" s="275" t="s">
        <v>19</v>
      </c>
      <c r="N241" s="276" t="s">
        <v>41</v>
      </c>
      <c r="O241" s="87"/>
      <c r="P241" s="225">
        <f>O241*H241</f>
        <v>0</v>
      </c>
      <c r="Q241" s="225">
        <v>0.001</v>
      </c>
      <c r="R241" s="225">
        <f>Q241*H241</f>
        <v>0.000144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222</v>
      </c>
      <c r="AT241" s="227" t="s">
        <v>255</v>
      </c>
      <c r="AU241" s="227" t="s">
        <v>79</v>
      </c>
      <c r="AY241" s="20" t="s">
        <v>167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77</v>
      </c>
      <c r="BK241" s="228">
        <f>ROUND(I241*H241,2)</f>
        <v>0</v>
      </c>
      <c r="BL241" s="20" t="s">
        <v>174</v>
      </c>
      <c r="BM241" s="227" t="s">
        <v>927</v>
      </c>
    </row>
    <row r="242" s="14" customFormat="1">
      <c r="A242" s="14"/>
      <c r="B242" s="245"/>
      <c r="C242" s="246"/>
      <c r="D242" s="236" t="s">
        <v>178</v>
      </c>
      <c r="E242" s="246"/>
      <c r="F242" s="248" t="s">
        <v>928</v>
      </c>
      <c r="G242" s="246"/>
      <c r="H242" s="249">
        <v>0.14399999999999999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5" t="s">
        <v>178</v>
      </c>
      <c r="AU242" s="255" t="s">
        <v>79</v>
      </c>
      <c r="AV242" s="14" t="s">
        <v>79</v>
      </c>
      <c r="AW242" s="14" t="s">
        <v>4</v>
      </c>
      <c r="AX242" s="14" t="s">
        <v>77</v>
      </c>
      <c r="AY242" s="255" t="s">
        <v>167</v>
      </c>
    </row>
    <row r="243" s="12" customFormat="1" ht="22.8" customHeight="1">
      <c r="A243" s="12"/>
      <c r="B243" s="200"/>
      <c r="C243" s="201"/>
      <c r="D243" s="202" t="s">
        <v>69</v>
      </c>
      <c r="E243" s="214" t="s">
        <v>174</v>
      </c>
      <c r="F243" s="214" t="s">
        <v>579</v>
      </c>
      <c r="G243" s="201"/>
      <c r="H243" s="201"/>
      <c r="I243" s="204"/>
      <c r="J243" s="215">
        <f>BK243</f>
        <v>0</v>
      </c>
      <c r="K243" s="201"/>
      <c r="L243" s="206"/>
      <c r="M243" s="207"/>
      <c r="N243" s="208"/>
      <c r="O243" s="208"/>
      <c r="P243" s="209">
        <f>SUM(P244:P270)</f>
        <v>0</v>
      </c>
      <c r="Q243" s="208"/>
      <c r="R243" s="209">
        <f>SUM(R244:R270)</f>
        <v>0.27056694000000003</v>
      </c>
      <c r="S243" s="208"/>
      <c r="T243" s="210">
        <f>SUM(T244:T270)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1" t="s">
        <v>77</v>
      </c>
      <c r="AT243" s="212" t="s">
        <v>69</v>
      </c>
      <c r="AU243" s="212" t="s">
        <v>77</v>
      </c>
      <c r="AY243" s="211" t="s">
        <v>167</v>
      </c>
      <c r="BK243" s="213">
        <f>SUM(BK244:BK270)</f>
        <v>0</v>
      </c>
    </row>
    <row r="244" s="2" customFormat="1" ht="16.5" customHeight="1">
      <c r="A244" s="41"/>
      <c r="B244" s="42"/>
      <c r="C244" s="216" t="s">
        <v>303</v>
      </c>
      <c r="D244" s="216" t="s">
        <v>169</v>
      </c>
      <c r="E244" s="217" t="s">
        <v>580</v>
      </c>
      <c r="F244" s="218" t="s">
        <v>581</v>
      </c>
      <c r="G244" s="219" t="s">
        <v>191</v>
      </c>
      <c r="H244" s="220">
        <v>1.0780000000000001</v>
      </c>
      <c r="I244" s="221"/>
      <c r="J244" s="222">
        <f>ROUND(I244*H244,2)</f>
        <v>0</v>
      </c>
      <c r="K244" s="218" t="s">
        <v>173</v>
      </c>
      <c r="L244" s="47"/>
      <c r="M244" s="223" t="s">
        <v>19</v>
      </c>
      <c r="N244" s="224" t="s">
        <v>41</v>
      </c>
      <c r="O244" s="87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7" t="s">
        <v>174</v>
      </c>
      <c r="AT244" s="227" t="s">
        <v>169</v>
      </c>
      <c r="AU244" s="227" t="s">
        <v>79</v>
      </c>
      <c r="AY244" s="20" t="s">
        <v>167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20" t="s">
        <v>77</v>
      </c>
      <c r="BK244" s="228">
        <f>ROUND(I244*H244,2)</f>
        <v>0</v>
      </c>
      <c r="BL244" s="20" t="s">
        <v>174</v>
      </c>
      <c r="BM244" s="227" t="s">
        <v>582</v>
      </c>
    </row>
    <row r="245" s="2" customFormat="1">
      <c r="A245" s="41"/>
      <c r="B245" s="42"/>
      <c r="C245" s="43"/>
      <c r="D245" s="229" t="s">
        <v>176</v>
      </c>
      <c r="E245" s="43"/>
      <c r="F245" s="230" t="s">
        <v>583</v>
      </c>
      <c r="G245" s="43"/>
      <c r="H245" s="43"/>
      <c r="I245" s="231"/>
      <c r="J245" s="43"/>
      <c r="K245" s="43"/>
      <c r="L245" s="47"/>
      <c r="M245" s="232"/>
      <c r="N245" s="233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176</v>
      </c>
      <c r="AU245" s="20" t="s">
        <v>79</v>
      </c>
    </row>
    <row r="246" s="14" customFormat="1">
      <c r="A246" s="14"/>
      <c r="B246" s="245"/>
      <c r="C246" s="246"/>
      <c r="D246" s="236" t="s">
        <v>178</v>
      </c>
      <c r="E246" s="247" t="s">
        <v>19</v>
      </c>
      <c r="F246" s="248" t="s">
        <v>929</v>
      </c>
      <c r="G246" s="246"/>
      <c r="H246" s="249">
        <v>0.54200000000000004</v>
      </c>
      <c r="I246" s="250"/>
      <c r="J246" s="246"/>
      <c r="K246" s="246"/>
      <c r="L246" s="251"/>
      <c r="M246" s="252"/>
      <c r="N246" s="253"/>
      <c r="O246" s="253"/>
      <c r="P246" s="253"/>
      <c r="Q246" s="253"/>
      <c r="R246" s="253"/>
      <c r="S246" s="253"/>
      <c r="T246" s="25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5" t="s">
        <v>178</v>
      </c>
      <c r="AU246" s="255" t="s">
        <v>79</v>
      </c>
      <c r="AV246" s="14" t="s">
        <v>79</v>
      </c>
      <c r="AW246" s="14" t="s">
        <v>32</v>
      </c>
      <c r="AX246" s="14" t="s">
        <v>70</v>
      </c>
      <c r="AY246" s="255" t="s">
        <v>167</v>
      </c>
    </row>
    <row r="247" s="14" customFormat="1">
      <c r="A247" s="14"/>
      <c r="B247" s="245"/>
      <c r="C247" s="246"/>
      <c r="D247" s="236" t="s">
        <v>178</v>
      </c>
      <c r="E247" s="247" t="s">
        <v>19</v>
      </c>
      <c r="F247" s="248" t="s">
        <v>930</v>
      </c>
      <c r="G247" s="246"/>
      <c r="H247" s="249">
        <v>0.28599999999999998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178</v>
      </c>
      <c r="AU247" s="255" t="s">
        <v>79</v>
      </c>
      <c r="AV247" s="14" t="s">
        <v>79</v>
      </c>
      <c r="AW247" s="14" t="s">
        <v>32</v>
      </c>
      <c r="AX247" s="14" t="s">
        <v>70</v>
      </c>
      <c r="AY247" s="255" t="s">
        <v>167</v>
      </c>
    </row>
    <row r="248" s="14" customFormat="1">
      <c r="A248" s="14"/>
      <c r="B248" s="245"/>
      <c r="C248" s="246"/>
      <c r="D248" s="236" t="s">
        <v>178</v>
      </c>
      <c r="E248" s="247" t="s">
        <v>19</v>
      </c>
      <c r="F248" s="248" t="s">
        <v>931</v>
      </c>
      <c r="G248" s="246"/>
      <c r="H248" s="249">
        <v>0.25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178</v>
      </c>
      <c r="AU248" s="255" t="s">
        <v>79</v>
      </c>
      <c r="AV248" s="14" t="s">
        <v>79</v>
      </c>
      <c r="AW248" s="14" t="s">
        <v>32</v>
      </c>
      <c r="AX248" s="14" t="s">
        <v>70</v>
      </c>
      <c r="AY248" s="255" t="s">
        <v>167</v>
      </c>
    </row>
    <row r="249" s="15" customFormat="1">
      <c r="A249" s="15"/>
      <c r="B249" s="256"/>
      <c r="C249" s="257"/>
      <c r="D249" s="236" t="s">
        <v>178</v>
      </c>
      <c r="E249" s="258" t="s">
        <v>19</v>
      </c>
      <c r="F249" s="259" t="s">
        <v>181</v>
      </c>
      <c r="G249" s="257"/>
      <c r="H249" s="260">
        <v>1.0780000000000001</v>
      </c>
      <c r="I249" s="261"/>
      <c r="J249" s="257"/>
      <c r="K249" s="257"/>
      <c r="L249" s="262"/>
      <c r="M249" s="263"/>
      <c r="N249" s="264"/>
      <c r="O249" s="264"/>
      <c r="P249" s="264"/>
      <c r="Q249" s="264"/>
      <c r="R249" s="264"/>
      <c r="S249" s="264"/>
      <c r="T249" s="26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6" t="s">
        <v>178</v>
      </c>
      <c r="AU249" s="266" t="s">
        <v>79</v>
      </c>
      <c r="AV249" s="15" t="s">
        <v>174</v>
      </c>
      <c r="AW249" s="15" t="s">
        <v>32</v>
      </c>
      <c r="AX249" s="15" t="s">
        <v>77</v>
      </c>
      <c r="AY249" s="266" t="s">
        <v>167</v>
      </c>
    </row>
    <row r="250" s="2" customFormat="1" ht="16.5" customHeight="1">
      <c r="A250" s="41"/>
      <c r="B250" s="42"/>
      <c r="C250" s="216" t="s">
        <v>308</v>
      </c>
      <c r="D250" s="216" t="s">
        <v>169</v>
      </c>
      <c r="E250" s="217" t="s">
        <v>932</v>
      </c>
      <c r="F250" s="218" t="s">
        <v>933</v>
      </c>
      <c r="G250" s="219" t="s">
        <v>265</v>
      </c>
      <c r="H250" s="220">
        <v>2</v>
      </c>
      <c r="I250" s="221"/>
      <c r="J250" s="222">
        <f>ROUND(I250*H250,2)</f>
        <v>0</v>
      </c>
      <c r="K250" s="218" t="s">
        <v>173</v>
      </c>
      <c r="L250" s="47"/>
      <c r="M250" s="223" t="s">
        <v>19</v>
      </c>
      <c r="N250" s="224" t="s">
        <v>41</v>
      </c>
      <c r="O250" s="87"/>
      <c r="P250" s="225">
        <f>O250*H250</f>
        <v>0</v>
      </c>
      <c r="Q250" s="225">
        <v>0.087417999999999996</v>
      </c>
      <c r="R250" s="225">
        <f>Q250*H250</f>
        <v>0.17483599999999999</v>
      </c>
      <c r="S250" s="225">
        <v>0</v>
      </c>
      <c r="T250" s="226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7" t="s">
        <v>174</v>
      </c>
      <c r="AT250" s="227" t="s">
        <v>169</v>
      </c>
      <c r="AU250" s="227" t="s">
        <v>79</v>
      </c>
      <c r="AY250" s="20" t="s">
        <v>167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20" t="s">
        <v>77</v>
      </c>
      <c r="BK250" s="228">
        <f>ROUND(I250*H250,2)</f>
        <v>0</v>
      </c>
      <c r="BL250" s="20" t="s">
        <v>174</v>
      </c>
      <c r="BM250" s="227" t="s">
        <v>934</v>
      </c>
    </row>
    <row r="251" s="2" customFormat="1">
      <c r="A251" s="41"/>
      <c r="B251" s="42"/>
      <c r="C251" s="43"/>
      <c r="D251" s="229" t="s">
        <v>176</v>
      </c>
      <c r="E251" s="43"/>
      <c r="F251" s="230" t="s">
        <v>935</v>
      </c>
      <c r="G251" s="43"/>
      <c r="H251" s="43"/>
      <c r="I251" s="231"/>
      <c r="J251" s="43"/>
      <c r="K251" s="43"/>
      <c r="L251" s="47"/>
      <c r="M251" s="232"/>
      <c r="N251" s="233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176</v>
      </c>
      <c r="AU251" s="20" t="s">
        <v>79</v>
      </c>
    </row>
    <row r="252" s="14" customFormat="1">
      <c r="A252" s="14"/>
      <c r="B252" s="245"/>
      <c r="C252" s="246"/>
      <c r="D252" s="236" t="s">
        <v>178</v>
      </c>
      <c r="E252" s="247" t="s">
        <v>19</v>
      </c>
      <c r="F252" s="248" t="s">
        <v>936</v>
      </c>
      <c r="G252" s="246"/>
      <c r="H252" s="249">
        <v>1</v>
      </c>
      <c r="I252" s="250"/>
      <c r="J252" s="246"/>
      <c r="K252" s="246"/>
      <c r="L252" s="251"/>
      <c r="M252" s="252"/>
      <c r="N252" s="253"/>
      <c r="O252" s="253"/>
      <c r="P252" s="253"/>
      <c r="Q252" s="253"/>
      <c r="R252" s="253"/>
      <c r="S252" s="253"/>
      <c r="T252" s="25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5" t="s">
        <v>178</v>
      </c>
      <c r="AU252" s="255" t="s">
        <v>79</v>
      </c>
      <c r="AV252" s="14" t="s">
        <v>79</v>
      </c>
      <c r="AW252" s="14" t="s">
        <v>32</v>
      </c>
      <c r="AX252" s="14" t="s">
        <v>70</v>
      </c>
      <c r="AY252" s="255" t="s">
        <v>167</v>
      </c>
    </row>
    <row r="253" s="14" customFormat="1">
      <c r="A253" s="14"/>
      <c r="B253" s="245"/>
      <c r="C253" s="246"/>
      <c r="D253" s="236" t="s">
        <v>178</v>
      </c>
      <c r="E253" s="247" t="s">
        <v>19</v>
      </c>
      <c r="F253" s="248" t="s">
        <v>937</v>
      </c>
      <c r="G253" s="246"/>
      <c r="H253" s="249">
        <v>1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5" t="s">
        <v>178</v>
      </c>
      <c r="AU253" s="255" t="s">
        <v>79</v>
      </c>
      <c r="AV253" s="14" t="s">
        <v>79</v>
      </c>
      <c r="AW253" s="14" t="s">
        <v>32</v>
      </c>
      <c r="AX253" s="14" t="s">
        <v>70</v>
      </c>
      <c r="AY253" s="255" t="s">
        <v>167</v>
      </c>
    </row>
    <row r="254" s="15" customFormat="1">
      <c r="A254" s="15"/>
      <c r="B254" s="256"/>
      <c r="C254" s="257"/>
      <c r="D254" s="236" t="s">
        <v>178</v>
      </c>
      <c r="E254" s="258" t="s">
        <v>19</v>
      </c>
      <c r="F254" s="259" t="s">
        <v>181</v>
      </c>
      <c r="G254" s="257"/>
      <c r="H254" s="260">
        <v>2</v>
      </c>
      <c r="I254" s="261"/>
      <c r="J254" s="257"/>
      <c r="K254" s="257"/>
      <c r="L254" s="262"/>
      <c r="M254" s="263"/>
      <c r="N254" s="264"/>
      <c r="O254" s="264"/>
      <c r="P254" s="264"/>
      <c r="Q254" s="264"/>
      <c r="R254" s="264"/>
      <c r="S254" s="264"/>
      <c r="T254" s="26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6" t="s">
        <v>178</v>
      </c>
      <c r="AU254" s="266" t="s">
        <v>79</v>
      </c>
      <c r="AV254" s="15" t="s">
        <v>174</v>
      </c>
      <c r="AW254" s="15" t="s">
        <v>32</v>
      </c>
      <c r="AX254" s="15" t="s">
        <v>77</v>
      </c>
      <c r="AY254" s="266" t="s">
        <v>167</v>
      </c>
    </row>
    <row r="255" s="2" customFormat="1" ht="16.5" customHeight="1">
      <c r="A255" s="41"/>
      <c r="B255" s="42"/>
      <c r="C255" s="267" t="s">
        <v>315</v>
      </c>
      <c r="D255" s="267" t="s">
        <v>255</v>
      </c>
      <c r="E255" s="268" t="s">
        <v>938</v>
      </c>
      <c r="F255" s="269" t="s">
        <v>939</v>
      </c>
      <c r="G255" s="270" t="s">
        <v>265</v>
      </c>
      <c r="H255" s="271">
        <v>1</v>
      </c>
      <c r="I255" s="272"/>
      <c r="J255" s="273">
        <f>ROUND(I255*H255,2)</f>
        <v>0</v>
      </c>
      <c r="K255" s="269" t="s">
        <v>173</v>
      </c>
      <c r="L255" s="274"/>
      <c r="M255" s="275" t="s">
        <v>19</v>
      </c>
      <c r="N255" s="276" t="s">
        <v>41</v>
      </c>
      <c r="O255" s="87"/>
      <c r="P255" s="225">
        <f>O255*H255</f>
        <v>0</v>
      </c>
      <c r="Q255" s="225">
        <v>0.040000000000000001</v>
      </c>
      <c r="R255" s="225">
        <f>Q255*H255</f>
        <v>0.040000000000000001</v>
      </c>
      <c r="S255" s="225">
        <v>0</v>
      </c>
      <c r="T255" s="226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7" t="s">
        <v>222</v>
      </c>
      <c r="AT255" s="227" t="s">
        <v>255</v>
      </c>
      <c r="AU255" s="227" t="s">
        <v>79</v>
      </c>
      <c r="AY255" s="20" t="s">
        <v>167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20" t="s">
        <v>77</v>
      </c>
      <c r="BK255" s="228">
        <f>ROUND(I255*H255,2)</f>
        <v>0</v>
      </c>
      <c r="BL255" s="20" t="s">
        <v>174</v>
      </c>
      <c r="BM255" s="227" t="s">
        <v>940</v>
      </c>
    </row>
    <row r="256" s="14" customFormat="1">
      <c r="A256" s="14"/>
      <c r="B256" s="245"/>
      <c r="C256" s="246"/>
      <c r="D256" s="236" t="s">
        <v>178</v>
      </c>
      <c r="E256" s="247" t="s">
        <v>19</v>
      </c>
      <c r="F256" s="248" t="s">
        <v>936</v>
      </c>
      <c r="G256" s="246"/>
      <c r="H256" s="249">
        <v>1</v>
      </c>
      <c r="I256" s="250"/>
      <c r="J256" s="246"/>
      <c r="K256" s="246"/>
      <c r="L256" s="251"/>
      <c r="M256" s="252"/>
      <c r="N256" s="253"/>
      <c r="O256" s="253"/>
      <c r="P256" s="253"/>
      <c r="Q256" s="253"/>
      <c r="R256" s="253"/>
      <c r="S256" s="253"/>
      <c r="T256" s="25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5" t="s">
        <v>178</v>
      </c>
      <c r="AU256" s="255" t="s">
        <v>79</v>
      </c>
      <c r="AV256" s="14" t="s">
        <v>79</v>
      </c>
      <c r="AW256" s="14" t="s">
        <v>32</v>
      </c>
      <c r="AX256" s="14" t="s">
        <v>70</v>
      </c>
      <c r="AY256" s="255" t="s">
        <v>167</v>
      </c>
    </row>
    <row r="257" s="15" customFormat="1">
      <c r="A257" s="15"/>
      <c r="B257" s="256"/>
      <c r="C257" s="257"/>
      <c r="D257" s="236" t="s">
        <v>178</v>
      </c>
      <c r="E257" s="258" t="s">
        <v>19</v>
      </c>
      <c r="F257" s="259" t="s">
        <v>181</v>
      </c>
      <c r="G257" s="257"/>
      <c r="H257" s="260">
        <v>1</v>
      </c>
      <c r="I257" s="261"/>
      <c r="J257" s="257"/>
      <c r="K257" s="257"/>
      <c r="L257" s="262"/>
      <c r="M257" s="263"/>
      <c r="N257" s="264"/>
      <c r="O257" s="264"/>
      <c r="P257" s="264"/>
      <c r="Q257" s="264"/>
      <c r="R257" s="264"/>
      <c r="S257" s="264"/>
      <c r="T257" s="26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6" t="s">
        <v>178</v>
      </c>
      <c r="AU257" s="266" t="s">
        <v>79</v>
      </c>
      <c r="AV257" s="15" t="s">
        <v>174</v>
      </c>
      <c r="AW257" s="15" t="s">
        <v>32</v>
      </c>
      <c r="AX257" s="15" t="s">
        <v>77</v>
      </c>
      <c r="AY257" s="266" t="s">
        <v>167</v>
      </c>
    </row>
    <row r="258" s="2" customFormat="1" ht="16.5" customHeight="1">
      <c r="A258" s="41"/>
      <c r="B258" s="42"/>
      <c r="C258" s="267" t="s">
        <v>321</v>
      </c>
      <c r="D258" s="267" t="s">
        <v>255</v>
      </c>
      <c r="E258" s="268" t="s">
        <v>941</v>
      </c>
      <c r="F258" s="269" t="s">
        <v>942</v>
      </c>
      <c r="G258" s="270" t="s">
        <v>265</v>
      </c>
      <c r="H258" s="271">
        <v>1</v>
      </c>
      <c r="I258" s="272"/>
      <c r="J258" s="273">
        <f>ROUND(I258*H258,2)</f>
        <v>0</v>
      </c>
      <c r="K258" s="269" t="s">
        <v>173</v>
      </c>
      <c r="L258" s="274"/>
      <c r="M258" s="275" t="s">
        <v>19</v>
      </c>
      <c r="N258" s="276" t="s">
        <v>41</v>
      </c>
      <c r="O258" s="87"/>
      <c r="P258" s="225">
        <f>O258*H258</f>
        <v>0</v>
      </c>
      <c r="Q258" s="225">
        <v>0.050999999999999997</v>
      </c>
      <c r="R258" s="225">
        <f>Q258*H258</f>
        <v>0.050999999999999997</v>
      </c>
      <c r="S258" s="225">
        <v>0</v>
      </c>
      <c r="T258" s="226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27" t="s">
        <v>222</v>
      </c>
      <c r="AT258" s="227" t="s">
        <v>255</v>
      </c>
      <c r="AU258" s="227" t="s">
        <v>79</v>
      </c>
      <c r="AY258" s="20" t="s">
        <v>167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20" t="s">
        <v>77</v>
      </c>
      <c r="BK258" s="228">
        <f>ROUND(I258*H258,2)</f>
        <v>0</v>
      </c>
      <c r="BL258" s="20" t="s">
        <v>174</v>
      </c>
      <c r="BM258" s="227" t="s">
        <v>943</v>
      </c>
    </row>
    <row r="259" s="14" customFormat="1">
      <c r="A259" s="14"/>
      <c r="B259" s="245"/>
      <c r="C259" s="246"/>
      <c r="D259" s="236" t="s">
        <v>178</v>
      </c>
      <c r="E259" s="247" t="s">
        <v>19</v>
      </c>
      <c r="F259" s="248" t="s">
        <v>937</v>
      </c>
      <c r="G259" s="246"/>
      <c r="H259" s="249">
        <v>1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178</v>
      </c>
      <c r="AU259" s="255" t="s">
        <v>79</v>
      </c>
      <c r="AV259" s="14" t="s">
        <v>79</v>
      </c>
      <c r="AW259" s="14" t="s">
        <v>32</v>
      </c>
      <c r="AX259" s="14" t="s">
        <v>70</v>
      </c>
      <c r="AY259" s="255" t="s">
        <v>167</v>
      </c>
    </row>
    <row r="260" s="15" customFormat="1">
      <c r="A260" s="15"/>
      <c r="B260" s="256"/>
      <c r="C260" s="257"/>
      <c r="D260" s="236" t="s">
        <v>178</v>
      </c>
      <c r="E260" s="258" t="s">
        <v>19</v>
      </c>
      <c r="F260" s="259" t="s">
        <v>181</v>
      </c>
      <c r="G260" s="257"/>
      <c r="H260" s="260">
        <v>1</v>
      </c>
      <c r="I260" s="261"/>
      <c r="J260" s="257"/>
      <c r="K260" s="257"/>
      <c r="L260" s="262"/>
      <c r="M260" s="263"/>
      <c r="N260" s="264"/>
      <c r="O260" s="264"/>
      <c r="P260" s="264"/>
      <c r="Q260" s="264"/>
      <c r="R260" s="264"/>
      <c r="S260" s="264"/>
      <c r="T260" s="26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6" t="s">
        <v>178</v>
      </c>
      <c r="AU260" s="266" t="s">
        <v>79</v>
      </c>
      <c r="AV260" s="15" t="s">
        <v>174</v>
      </c>
      <c r="AW260" s="15" t="s">
        <v>32</v>
      </c>
      <c r="AX260" s="15" t="s">
        <v>77</v>
      </c>
      <c r="AY260" s="266" t="s">
        <v>167</v>
      </c>
    </row>
    <row r="261" s="2" customFormat="1" ht="24.15" customHeight="1">
      <c r="A261" s="41"/>
      <c r="B261" s="42"/>
      <c r="C261" s="216" t="s">
        <v>326</v>
      </c>
      <c r="D261" s="216" t="s">
        <v>169</v>
      </c>
      <c r="E261" s="217" t="s">
        <v>944</v>
      </c>
      <c r="F261" s="218" t="s">
        <v>945</v>
      </c>
      <c r="G261" s="219" t="s">
        <v>191</v>
      </c>
      <c r="H261" s="220">
        <v>0.22500000000000001</v>
      </c>
      <c r="I261" s="221"/>
      <c r="J261" s="222">
        <f>ROUND(I261*H261,2)</f>
        <v>0</v>
      </c>
      <c r="K261" s="218" t="s">
        <v>173</v>
      </c>
      <c r="L261" s="47"/>
      <c r="M261" s="223" t="s">
        <v>19</v>
      </c>
      <c r="N261" s="224" t="s">
        <v>41</v>
      </c>
      <c r="O261" s="87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174</v>
      </c>
      <c r="AT261" s="227" t="s">
        <v>169</v>
      </c>
      <c r="AU261" s="227" t="s">
        <v>79</v>
      </c>
      <c r="AY261" s="20" t="s">
        <v>167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77</v>
      </c>
      <c r="BK261" s="228">
        <f>ROUND(I261*H261,2)</f>
        <v>0</v>
      </c>
      <c r="BL261" s="20" t="s">
        <v>174</v>
      </c>
      <c r="BM261" s="227" t="s">
        <v>946</v>
      </c>
    </row>
    <row r="262" s="2" customFormat="1">
      <c r="A262" s="41"/>
      <c r="B262" s="42"/>
      <c r="C262" s="43"/>
      <c r="D262" s="229" t="s">
        <v>176</v>
      </c>
      <c r="E262" s="43"/>
      <c r="F262" s="230" t="s">
        <v>947</v>
      </c>
      <c r="G262" s="43"/>
      <c r="H262" s="43"/>
      <c r="I262" s="231"/>
      <c r="J262" s="43"/>
      <c r="K262" s="43"/>
      <c r="L262" s="47"/>
      <c r="M262" s="232"/>
      <c r="N262" s="233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176</v>
      </c>
      <c r="AU262" s="20" t="s">
        <v>79</v>
      </c>
    </row>
    <row r="263" s="14" customFormat="1">
      <c r="A263" s="14"/>
      <c r="B263" s="245"/>
      <c r="C263" s="246"/>
      <c r="D263" s="236" t="s">
        <v>178</v>
      </c>
      <c r="E263" s="247" t="s">
        <v>19</v>
      </c>
      <c r="F263" s="248" t="s">
        <v>948</v>
      </c>
      <c r="G263" s="246"/>
      <c r="H263" s="249">
        <v>0.22500000000000001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5" t="s">
        <v>178</v>
      </c>
      <c r="AU263" s="255" t="s">
        <v>79</v>
      </c>
      <c r="AV263" s="14" t="s">
        <v>79</v>
      </c>
      <c r="AW263" s="14" t="s">
        <v>32</v>
      </c>
      <c r="AX263" s="14" t="s">
        <v>70</v>
      </c>
      <c r="AY263" s="255" t="s">
        <v>167</v>
      </c>
    </row>
    <row r="264" s="15" customFormat="1">
      <c r="A264" s="15"/>
      <c r="B264" s="256"/>
      <c r="C264" s="257"/>
      <c r="D264" s="236" t="s">
        <v>178</v>
      </c>
      <c r="E264" s="258" t="s">
        <v>19</v>
      </c>
      <c r="F264" s="259" t="s">
        <v>181</v>
      </c>
      <c r="G264" s="257"/>
      <c r="H264" s="260">
        <v>0.22500000000000001</v>
      </c>
      <c r="I264" s="261"/>
      <c r="J264" s="257"/>
      <c r="K264" s="257"/>
      <c r="L264" s="262"/>
      <c r="M264" s="263"/>
      <c r="N264" s="264"/>
      <c r="O264" s="264"/>
      <c r="P264" s="264"/>
      <c r="Q264" s="264"/>
      <c r="R264" s="264"/>
      <c r="S264" s="264"/>
      <c r="T264" s="26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6" t="s">
        <v>178</v>
      </c>
      <c r="AU264" s="266" t="s">
        <v>79</v>
      </c>
      <c r="AV264" s="15" t="s">
        <v>174</v>
      </c>
      <c r="AW264" s="15" t="s">
        <v>32</v>
      </c>
      <c r="AX264" s="15" t="s">
        <v>77</v>
      </c>
      <c r="AY264" s="266" t="s">
        <v>167</v>
      </c>
    </row>
    <row r="265" s="2" customFormat="1" ht="24.15" customHeight="1">
      <c r="A265" s="41"/>
      <c r="B265" s="42"/>
      <c r="C265" s="216" t="s">
        <v>332</v>
      </c>
      <c r="D265" s="216" t="s">
        <v>169</v>
      </c>
      <c r="E265" s="217" t="s">
        <v>949</v>
      </c>
      <c r="F265" s="218" t="s">
        <v>950</v>
      </c>
      <c r="G265" s="219" t="s">
        <v>184</v>
      </c>
      <c r="H265" s="220">
        <v>0.59999999999999998</v>
      </c>
      <c r="I265" s="221"/>
      <c r="J265" s="222">
        <f>ROUND(I265*H265,2)</f>
        <v>0</v>
      </c>
      <c r="K265" s="218" t="s">
        <v>173</v>
      </c>
      <c r="L265" s="47"/>
      <c r="M265" s="223" t="s">
        <v>19</v>
      </c>
      <c r="N265" s="224" t="s">
        <v>41</v>
      </c>
      <c r="O265" s="87"/>
      <c r="P265" s="225">
        <f>O265*H265</f>
        <v>0</v>
      </c>
      <c r="Q265" s="225">
        <v>0.0078849000000000002</v>
      </c>
      <c r="R265" s="225">
        <f>Q265*H265</f>
        <v>0.0047309400000000003</v>
      </c>
      <c r="S265" s="225">
        <v>0</v>
      </c>
      <c r="T265" s="226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7" t="s">
        <v>174</v>
      </c>
      <c r="AT265" s="227" t="s">
        <v>169</v>
      </c>
      <c r="AU265" s="227" t="s">
        <v>79</v>
      </c>
      <c r="AY265" s="20" t="s">
        <v>167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20" t="s">
        <v>77</v>
      </c>
      <c r="BK265" s="228">
        <f>ROUND(I265*H265,2)</f>
        <v>0</v>
      </c>
      <c r="BL265" s="20" t="s">
        <v>174</v>
      </c>
      <c r="BM265" s="227" t="s">
        <v>951</v>
      </c>
    </row>
    <row r="266" s="2" customFormat="1">
      <c r="A266" s="41"/>
      <c r="B266" s="42"/>
      <c r="C266" s="43"/>
      <c r="D266" s="229" t="s">
        <v>176</v>
      </c>
      <c r="E266" s="43"/>
      <c r="F266" s="230" t="s">
        <v>952</v>
      </c>
      <c r="G266" s="43"/>
      <c r="H266" s="43"/>
      <c r="I266" s="231"/>
      <c r="J266" s="43"/>
      <c r="K266" s="43"/>
      <c r="L266" s="47"/>
      <c r="M266" s="232"/>
      <c r="N266" s="233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176</v>
      </c>
      <c r="AU266" s="20" t="s">
        <v>79</v>
      </c>
    </row>
    <row r="267" s="14" customFormat="1">
      <c r="A267" s="14"/>
      <c r="B267" s="245"/>
      <c r="C267" s="246"/>
      <c r="D267" s="236" t="s">
        <v>178</v>
      </c>
      <c r="E267" s="247" t="s">
        <v>19</v>
      </c>
      <c r="F267" s="248" t="s">
        <v>953</v>
      </c>
      <c r="G267" s="246"/>
      <c r="H267" s="249">
        <v>0.59999999999999998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5" t="s">
        <v>178</v>
      </c>
      <c r="AU267" s="255" t="s">
        <v>79</v>
      </c>
      <c r="AV267" s="14" t="s">
        <v>79</v>
      </c>
      <c r="AW267" s="14" t="s">
        <v>32</v>
      </c>
      <c r="AX267" s="14" t="s">
        <v>70</v>
      </c>
      <c r="AY267" s="255" t="s">
        <v>167</v>
      </c>
    </row>
    <row r="268" s="15" customFormat="1">
      <c r="A268" s="15"/>
      <c r="B268" s="256"/>
      <c r="C268" s="257"/>
      <c r="D268" s="236" t="s">
        <v>178</v>
      </c>
      <c r="E268" s="258" t="s">
        <v>19</v>
      </c>
      <c r="F268" s="259" t="s">
        <v>181</v>
      </c>
      <c r="G268" s="257"/>
      <c r="H268" s="260">
        <v>0.59999999999999998</v>
      </c>
      <c r="I268" s="261"/>
      <c r="J268" s="257"/>
      <c r="K268" s="257"/>
      <c r="L268" s="262"/>
      <c r="M268" s="263"/>
      <c r="N268" s="264"/>
      <c r="O268" s="264"/>
      <c r="P268" s="264"/>
      <c r="Q268" s="264"/>
      <c r="R268" s="264"/>
      <c r="S268" s="264"/>
      <c r="T268" s="26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6" t="s">
        <v>178</v>
      </c>
      <c r="AU268" s="266" t="s">
        <v>79</v>
      </c>
      <c r="AV268" s="15" t="s">
        <v>174</v>
      </c>
      <c r="AW268" s="15" t="s">
        <v>32</v>
      </c>
      <c r="AX268" s="15" t="s">
        <v>77</v>
      </c>
      <c r="AY268" s="266" t="s">
        <v>167</v>
      </c>
    </row>
    <row r="269" s="2" customFormat="1" ht="24.15" customHeight="1">
      <c r="A269" s="41"/>
      <c r="B269" s="42"/>
      <c r="C269" s="216" t="s">
        <v>339</v>
      </c>
      <c r="D269" s="216" t="s">
        <v>169</v>
      </c>
      <c r="E269" s="217" t="s">
        <v>954</v>
      </c>
      <c r="F269" s="218" t="s">
        <v>955</v>
      </c>
      <c r="G269" s="219" t="s">
        <v>184</v>
      </c>
      <c r="H269" s="220">
        <v>0.59999999999999998</v>
      </c>
      <c r="I269" s="221"/>
      <c r="J269" s="222">
        <f>ROUND(I269*H269,2)</f>
        <v>0</v>
      </c>
      <c r="K269" s="218" t="s">
        <v>173</v>
      </c>
      <c r="L269" s="47"/>
      <c r="M269" s="223" t="s">
        <v>19</v>
      </c>
      <c r="N269" s="224" t="s">
        <v>41</v>
      </c>
      <c r="O269" s="87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7" t="s">
        <v>174</v>
      </c>
      <c r="AT269" s="227" t="s">
        <v>169</v>
      </c>
      <c r="AU269" s="227" t="s">
        <v>79</v>
      </c>
      <c r="AY269" s="20" t="s">
        <v>167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20" t="s">
        <v>77</v>
      </c>
      <c r="BK269" s="228">
        <f>ROUND(I269*H269,2)</f>
        <v>0</v>
      </c>
      <c r="BL269" s="20" t="s">
        <v>174</v>
      </c>
      <c r="BM269" s="227" t="s">
        <v>956</v>
      </c>
    </row>
    <row r="270" s="2" customFormat="1">
      <c r="A270" s="41"/>
      <c r="B270" s="42"/>
      <c r="C270" s="43"/>
      <c r="D270" s="229" t="s">
        <v>176</v>
      </c>
      <c r="E270" s="43"/>
      <c r="F270" s="230" t="s">
        <v>957</v>
      </c>
      <c r="G270" s="43"/>
      <c r="H270" s="43"/>
      <c r="I270" s="231"/>
      <c r="J270" s="43"/>
      <c r="K270" s="43"/>
      <c r="L270" s="47"/>
      <c r="M270" s="232"/>
      <c r="N270" s="233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176</v>
      </c>
      <c r="AU270" s="20" t="s">
        <v>79</v>
      </c>
    </row>
    <row r="271" s="12" customFormat="1" ht="22.8" customHeight="1">
      <c r="A271" s="12"/>
      <c r="B271" s="200"/>
      <c r="C271" s="201"/>
      <c r="D271" s="202" t="s">
        <v>69</v>
      </c>
      <c r="E271" s="214" t="s">
        <v>203</v>
      </c>
      <c r="F271" s="214" t="s">
        <v>602</v>
      </c>
      <c r="G271" s="201"/>
      <c r="H271" s="201"/>
      <c r="I271" s="204"/>
      <c r="J271" s="215">
        <f>BK271</f>
        <v>0</v>
      </c>
      <c r="K271" s="201"/>
      <c r="L271" s="206"/>
      <c r="M271" s="207"/>
      <c r="N271" s="208"/>
      <c r="O271" s="208"/>
      <c r="P271" s="209">
        <f>SUM(P272:P283)</f>
        <v>0</v>
      </c>
      <c r="Q271" s="208"/>
      <c r="R271" s="209">
        <f>SUM(R272:R283)</f>
        <v>0.99198000000000008</v>
      </c>
      <c r="S271" s="208"/>
      <c r="T271" s="210">
        <f>SUM(T272:T283)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1" t="s">
        <v>77</v>
      </c>
      <c r="AT271" s="212" t="s">
        <v>69</v>
      </c>
      <c r="AU271" s="212" t="s">
        <v>77</v>
      </c>
      <c r="AY271" s="211" t="s">
        <v>167</v>
      </c>
      <c r="BK271" s="213">
        <f>SUM(BK272:BK283)</f>
        <v>0</v>
      </c>
    </row>
    <row r="272" s="2" customFormat="1" ht="21.75" customHeight="1">
      <c r="A272" s="41"/>
      <c r="B272" s="42"/>
      <c r="C272" s="216" t="s">
        <v>483</v>
      </c>
      <c r="D272" s="216" t="s">
        <v>169</v>
      </c>
      <c r="E272" s="217" t="s">
        <v>603</v>
      </c>
      <c r="F272" s="218" t="s">
        <v>604</v>
      </c>
      <c r="G272" s="219" t="s">
        <v>184</v>
      </c>
      <c r="H272" s="220">
        <v>3.6000000000000001</v>
      </c>
      <c r="I272" s="221"/>
      <c r="J272" s="222">
        <f>ROUND(I272*H272,2)</f>
        <v>0</v>
      </c>
      <c r="K272" s="218" t="s">
        <v>173</v>
      </c>
      <c r="L272" s="47"/>
      <c r="M272" s="223" t="s">
        <v>19</v>
      </c>
      <c r="N272" s="224" t="s">
        <v>41</v>
      </c>
      <c r="O272" s="87"/>
      <c r="P272" s="225">
        <f>O272*H272</f>
        <v>0</v>
      </c>
      <c r="Q272" s="225">
        <v>0</v>
      </c>
      <c r="R272" s="225">
        <f>Q272*H272</f>
        <v>0</v>
      </c>
      <c r="S272" s="225">
        <v>0</v>
      </c>
      <c r="T272" s="226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7" t="s">
        <v>174</v>
      </c>
      <c r="AT272" s="227" t="s">
        <v>169</v>
      </c>
      <c r="AU272" s="227" t="s">
        <v>79</v>
      </c>
      <c r="AY272" s="20" t="s">
        <v>167</v>
      </c>
      <c r="BE272" s="228">
        <f>IF(N272="základní",J272,0)</f>
        <v>0</v>
      </c>
      <c r="BF272" s="228">
        <f>IF(N272="snížená",J272,0)</f>
        <v>0</v>
      </c>
      <c r="BG272" s="228">
        <f>IF(N272="zákl. přenesená",J272,0)</f>
        <v>0</v>
      </c>
      <c r="BH272" s="228">
        <f>IF(N272="sníž. přenesená",J272,0)</f>
        <v>0</v>
      </c>
      <c r="BI272" s="228">
        <f>IF(N272="nulová",J272,0)</f>
        <v>0</v>
      </c>
      <c r="BJ272" s="20" t="s">
        <v>77</v>
      </c>
      <c r="BK272" s="228">
        <f>ROUND(I272*H272,2)</f>
        <v>0</v>
      </c>
      <c r="BL272" s="20" t="s">
        <v>174</v>
      </c>
      <c r="BM272" s="227" t="s">
        <v>958</v>
      </c>
    </row>
    <row r="273" s="2" customFormat="1">
      <c r="A273" s="41"/>
      <c r="B273" s="42"/>
      <c r="C273" s="43"/>
      <c r="D273" s="229" t="s">
        <v>176</v>
      </c>
      <c r="E273" s="43"/>
      <c r="F273" s="230" t="s">
        <v>606</v>
      </c>
      <c r="G273" s="43"/>
      <c r="H273" s="43"/>
      <c r="I273" s="231"/>
      <c r="J273" s="43"/>
      <c r="K273" s="43"/>
      <c r="L273" s="47"/>
      <c r="M273" s="232"/>
      <c r="N273" s="233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176</v>
      </c>
      <c r="AU273" s="20" t="s">
        <v>79</v>
      </c>
    </row>
    <row r="274" s="14" customFormat="1">
      <c r="A274" s="14"/>
      <c r="B274" s="245"/>
      <c r="C274" s="246"/>
      <c r="D274" s="236" t="s">
        <v>178</v>
      </c>
      <c r="E274" s="247" t="s">
        <v>19</v>
      </c>
      <c r="F274" s="248" t="s">
        <v>875</v>
      </c>
      <c r="G274" s="246"/>
      <c r="H274" s="249">
        <v>3.6000000000000001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178</v>
      </c>
      <c r="AU274" s="255" t="s">
        <v>79</v>
      </c>
      <c r="AV274" s="14" t="s">
        <v>79</v>
      </c>
      <c r="AW274" s="14" t="s">
        <v>32</v>
      </c>
      <c r="AX274" s="14" t="s">
        <v>70</v>
      </c>
      <c r="AY274" s="255" t="s">
        <v>167</v>
      </c>
    </row>
    <row r="275" s="15" customFormat="1">
      <c r="A275" s="15"/>
      <c r="B275" s="256"/>
      <c r="C275" s="257"/>
      <c r="D275" s="236" t="s">
        <v>178</v>
      </c>
      <c r="E275" s="258" t="s">
        <v>19</v>
      </c>
      <c r="F275" s="259" t="s">
        <v>181</v>
      </c>
      <c r="G275" s="257"/>
      <c r="H275" s="260">
        <v>3.6000000000000001</v>
      </c>
      <c r="I275" s="261"/>
      <c r="J275" s="257"/>
      <c r="K275" s="257"/>
      <c r="L275" s="262"/>
      <c r="M275" s="263"/>
      <c r="N275" s="264"/>
      <c r="O275" s="264"/>
      <c r="P275" s="264"/>
      <c r="Q275" s="264"/>
      <c r="R275" s="264"/>
      <c r="S275" s="264"/>
      <c r="T275" s="26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6" t="s">
        <v>178</v>
      </c>
      <c r="AU275" s="266" t="s">
        <v>79</v>
      </c>
      <c r="AV275" s="15" t="s">
        <v>174</v>
      </c>
      <c r="AW275" s="15" t="s">
        <v>32</v>
      </c>
      <c r="AX275" s="15" t="s">
        <v>77</v>
      </c>
      <c r="AY275" s="266" t="s">
        <v>167</v>
      </c>
    </row>
    <row r="276" s="2" customFormat="1" ht="24.15" customHeight="1">
      <c r="A276" s="41"/>
      <c r="B276" s="42"/>
      <c r="C276" s="216" t="s">
        <v>488</v>
      </c>
      <c r="D276" s="216" t="s">
        <v>169</v>
      </c>
      <c r="E276" s="217" t="s">
        <v>608</v>
      </c>
      <c r="F276" s="218" t="s">
        <v>609</v>
      </c>
      <c r="G276" s="219" t="s">
        <v>184</v>
      </c>
      <c r="H276" s="220">
        <v>5.4000000000000004</v>
      </c>
      <c r="I276" s="221"/>
      <c r="J276" s="222">
        <f>ROUND(I276*H276,2)</f>
        <v>0</v>
      </c>
      <c r="K276" s="218" t="s">
        <v>173</v>
      </c>
      <c r="L276" s="47"/>
      <c r="M276" s="223" t="s">
        <v>19</v>
      </c>
      <c r="N276" s="224" t="s">
        <v>41</v>
      </c>
      <c r="O276" s="87"/>
      <c r="P276" s="225">
        <f>O276*H276</f>
        <v>0</v>
      </c>
      <c r="Q276" s="225">
        <v>0</v>
      </c>
      <c r="R276" s="225">
        <f>Q276*H276</f>
        <v>0</v>
      </c>
      <c r="S276" s="225">
        <v>0</v>
      </c>
      <c r="T276" s="226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7" t="s">
        <v>174</v>
      </c>
      <c r="AT276" s="227" t="s">
        <v>169</v>
      </c>
      <c r="AU276" s="227" t="s">
        <v>79</v>
      </c>
      <c r="AY276" s="20" t="s">
        <v>167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20" t="s">
        <v>77</v>
      </c>
      <c r="BK276" s="228">
        <f>ROUND(I276*H276,2)</f>
        <v>0</v>
      </c>
      <c r="BL276" s="20" t="s">
        <v>174</v>
      </c>
      <c r="BM276" s="227" t="s">
        <v>959</v>
      </c>
    </row>
    <row r="277" s="2" customFormat="1">
      <c r="A277" s="41"/>
      <c r="B277" s="42"/>
      <c r="C277" s="43"/>
      <c r="D277" s="229" t="s">
        <v>176</v>
      </c>
      <c r="E277" s="43"/>
      <c r="F277" s="230" t="s">
        <v>611</v>
      </c>
      <c r="G277" s="43"/>
      <c r="H277" s="43"/>
      <c r="I277" s="231"/>
      <c r="J277" s="43"/>
      <c r="K277" s="43"/>
      <c r="L277" s="47"/>
      <c r="M277" s="232"/>
      <c r="N277" s="233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176</v>
      </c>
      <c r="AU277" s="20" t="s">
        <v>79</v>
      </c>
    </row>
    <row r="278" s="14" customFormat="1">
      <c r="A278" s="14"/>
      <c r="B278" s="245"/>
      <c r="C278" s="246"/>
      <c r="D278" s="236" t="s">
        <v>178</v>
      </c>
      <c r="E278" s="247" t="s">
        <v>19</v>
      </c>
      <c r="F278" s="248" t="s">
        <v>872</v>
      </c>
      <c r="G278" s="246"/>
      <c r="H278" s="249">
        <v>5.4000000000000004</v>
      </c>
      <c r="I278" s="250"/>
      <c r="J278" s="246"/>
      <c r="K278" s="246"/>
      <c r="L278" s="251"/>
      <c r="M278" s="252"/>
      <c r="N278" s="253"/>
      <c r="O278" s="253"/>
      <c r="P278" s="253"/>
      <c r="Q278" s="253"/>
      <c r="R278" s="253"/>
      <c r="S278" s="253"/>
      <c r="T278" s="25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5" t="s">
        <v>178</v>
      </c>
      <c r="AU278" s="255" t="s">
        <v>79</v>
      </c>
      <c r="AV278" s="14" t="s">
        <v>79</v>
      </c>
      <c r="AW278" s="14" t="s">
        <v>32</v>
      </c>
      <c r="AX278" s="14" t="s">
        <v>70</v>
      </c>
      <c r="AY278" s="255" t="s">
        <v>167</v>
      </c>
    </row>
    <row r="279" s="15" customFormat="1">
      <c r="A279" s="15"/>
      <c r="B279" s="256"/>
      <c r="C279" s="257"/>
      <c r="D279" s="236" t="s">
        <v>178</v>
      </c>
      <c r="E279" s="258" t="s">
        <v>19</v>
      </c>
      <c r="F279" s="259" t="s">
        <v>181</v>
      </c>
      <c r="G279" s="257"/>
      <c r="H279" s="260">
        <v>5.4000000000000004</v>
      </c>
      <c r="I279" s="261"/>
      <c r="J279" s="257"/>
      <c r="K279" s="257"/>
      <c r="L279" s="262"/>
      <c r="M279" s="263"/>
      <c r="N279" s="264"/>
      <c r="O279" s="264"/>
      <c r="P279" s="264"/>
      <c r="Q279" s="264"/>
      <c r="R279" s="264"/>
      <c r="S279" s="264"/>
      <c r="T279" s="26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6" t="s">
        <v>178</v>
      </c>
      <c r="AU279" s="266" t="s">
        <v>79</v>
      </c>
      <c r="AV279" s="15" t="s">
        <v>174</v>
      </c>
      <c r="AW279" s="15" t="s">
        <v>32</v>
      </c>
      <c r="AX279" s="15" t="s">
        <v>77</v>
      </c>
      <c r="AY279" s="266" t="s">
        <v>167</v>
      </c>
    </row>
    <row r="280" s="2" customFormat="1" ht="33" customHeight="1">
      <c r="A280" s="41"/>
      <c r="B280" s="42"/>
      <c r="C280" s="216" t="s">
        <v>613</v>
      </c>
      <c r="D280" s="216" t="s">
        <v>169</v>
      </c>
      <c r="E280" s="217" t="s">
        <v>614</v>
      </c>
      <c r="F280" s="218" t="s">
        <v>615</v>
      </c>
      <c r="G280" s="219" t="s">
        <v>184</v>
      </c>
      <c r="H280" s="220">
        <v>5.4000000000000004</v>
      </c>
      <c r="I280" s="221"/>
      <c r="J280" s="222">
        <f>ROUND(I280*H280,2)</f>
        <v>0</v>
      </c>
      <c r="K280" s="218" t="s">
        <v>173</v>
      </c>
      <c r="L280" s="47"/>
      <c r="M280" s="223" t="s">
        <v>19</v>
      </c>
      <c r="N280" s="224" t="s">
        <v>41</v>
      </c>
      <c r="O280" s="87"/>
      <c r="P280" s="225">
        <f>O280*H280</f>
        <v>0</v>
      </c>
      <c r="Q280" s="225">
        <v>0.1837</v>
      </c>
      <c r="R280" s="225">
        <f>Q280*H280</f>
        <v>0.99198000000000008</v>
      </c>
      <c r="S280" s="225">
        <v>0</v>
      </c>
      <c r="T280" s="226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227" t="s">
        <v>174</v>
      </c>
      <c r="AT280" s="227" t="s">
        <v>169</v>
      </c>
      <c r="AU280" s="227" t="s">
        <v>79</v>
      </c>
      <c r="AY280" s="20" t="s">
        <v>167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20" t="s">
        <v>77</v>
      </c>
      <c r="BK280" s="228">
        <f>ROUND(I280*H280,2)</f>
        <v>0</v>
      </c>
      <c r="BL280" s="20" t="s">
        <v>174</v>
      </c>
      <c r="BM280" s="227" t="s">
        <v>960</v>
      </c>
    </row>
    <row r="281" s="2" customFormat="1">
      <c r="A281" s="41"/>
      <c r="B281" s="42"/>
      <c r="C281" s="43"/>
      <c r="D281" s="229" t="s">
        <v>176</v>
      </c>
      <c r="E281" s="43"/>
      <c r="F281" s="230" t="s">
        <v>617</v>
      </c>
      <c r="G281" s="43"/>
      <c r="H281" s="43"/>
      <c r="I281" s="231"/>
      <c r="J281" s="43"/>
      <c r="K281" s="43"/>
      <c r="L281" s="47"/>
      <c r="M281" s="232"/>
      <c r="N281" s="233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176</v>
      </c>
      <c r="AU281" s="20" t="s">
        <v>79</v>
      </c>
    </row>
    <row r="282" s="14" customFormat="1">
      <c r="A282" s="14"/>
      <c r="B282" s="245"/>
      <c r="C282" s="246"/>
      <c r="D282" s="236" t="s">
        <v>178</v>
      </c>
      <c r="E282" s="247" t="s">
        <v>19</v>
      </c>
      <c r="F282" s="248" t="s">
        <v>872</v>
      </c>
      <c r="G282" s="246"/>
      <c r="H282" s="249">
        <v>5.4000000000000004</v>
      </c>
      <c r="I282" s="250"/>
      <c r="J282" s="246"/>
      <c r="K282" s="246"/>
      <c r="L282" s="251"/>
      <c r="M282" s="252"/>
      <c r="N282" s="253"/>
      <c r="O282" s="253"/>
      <c r="P282" s="253"/>
      <c r="Q282" s="253"/>
      <c r="R282" s="253"/>
      <c r="S282" s="253"/>
      <c r="T282" s="25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5" t="s">
        <v>178</v>
      </c>
      <c r="AU282" s="255" t="s">
        <v>79</v>
      </c>
      <c r="AV282" s="14" t="s">
        <v>79</v>
      </c>
      <c r="AW282" s="14" t="s">
        <v>32</v>
      </c>
      <c r="AX282" s="14" t="s">
        <v>70</v>
      </c>
      <c r="AY282" s="255" t="s">
        <v>167</v>
      </c>
    </row>
    <row r="283" s="15" customFormat="1">
      <c r="A283" s="15"/>
      <c r="B283" s="256"/>
      <c r="C283" s="257"/>
      <c r="D283" s="236" t="s">
        <v>178</v>
      </c>
      <c r="E283" s="258" t="s">
        <v>19</v>
      </c>
      <c r="F283" s="259" t="s">
        <v>181</v>
      </c>
      <c r="G283" s="257"/>
      <c r="H283" s="260">
        <v>5.4000000000000004</v>
      </c>
      <c r="I283" s="261"/>
      <c r="J283" s="257"/>
      <c r="K283" s="257"/>
      <c r="L283" s="262"/>
      <c r="M283" s="263"/>
      <c r="N283" s="264"/>
      <c r="O283" s="264"/>
      <c r="P283" s="264"/>
      <c r="Q283" s="264"/>
      <c r="R283" s="264"/>
      <c r="S283" s="264"/>
      <c r="T283" s="26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6" t="s">
        <v>178</v>
      </c>
      <c r="AU283" s="266" t="s">
        <v>79</v>
      </c>
      <c r="AV283" s="15" t="s">
        <v>174</v>
      </c>
      <c r="AW283" s="15" t="s">
        <v>32</v>
      </c>
      <c r="AX283" s="15" t="s">
        <v>77</v>
      </c>
      <c r="AY283" s="266" t="s">
        <v>167</v>
      </c>
    </row>
    <row r="284" s="12" customFormat="1" ht="22.8" customHeight="1">
      <c r="A284" s="12"/>
      <c r="B284" s="200"/>
      <c r="C284" s="201"/>
      <c r="D284" s="202" t="s">
        <v>69</v>
      </c>
      <c r="E284" s="214" t="s">
        <v>222</v>
      </c>
      <c r="F284" s="214" t="s">
        <v>261</v>
      </c>
      <c r="G284" s="201"/>
      <c r="H284" s="201"/>
      <c r="I284" s="204"/>
      <c r="J284" s="215">
        <f>BK284</f>
        <v>0</v>
      </c>
      <c r="K284" s="201"/>
      <c r="L284" s="206"/>
      <c r="M284" s="207"/>
      <c r="N284" s="208"/>
      <c r="O284" s="208"/>
      <c r="P284" s="209">
        <f>SUM(P285:P338)</f>
        <v>0</v>
      </c>
      <c r="Q284" s="208"/>
      <c r="R284" s="209">
        <f>SUM(R285:R338)</f>
        <v>4.4066349100000002</v>
      </c>
      <c r="S284" s="208"/>
      <c r="T284" s="210">
        <f>SUM(T285:T338)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1" t="s">
        <v>77</v>
      </c>
      <c r="AT284" s="212" t="s">
        <v>69</v>
      </c>
      <c r="AU284" s="212" t="s">
        <v>77</v>
      </c>
      <c r="AY284" s="211" t="s">
        <v>167</v>
      </c>
      <c r="BK284" s="213">
        <f>SUM(BK285:BK338)</f>
        <v>0</v>
      </c>
    </row>
    <row r="285" s="2" customFormat="1" ht="16.5" customHeight="1">
      <c r="A285" s="41"/>
      <c r="B285" s="42"/>
      <c r="C285" s="216" t="s">
        <v>618</v>
      </c>
      <c r="D285" s="216" t="s">
        <v>169</v>
      </c>
      <c r="E285" s="217" t="s">
        <v>961</v>
      </c>
      <c r="F285" s="218" t="s">
        <v>962</v>
      </c>
      <c r="G285" s="219" t="s">
        <v>172</v>
      </c>
      <c r="H285" s="220">
        <v>2.3799999999999999</v>
      </c>
      <c r="I285" s="221"/>
      <c r="J285" s="222">
        <f>ROUND(I285*H285,2)</f>
        <v>0</v>
      </c>
      <c r="K285" s="218" t="s">
        <v>173</v>
      </c>
      <c r="L285" s="47"/>
      <c r="M285" s="223" t="s">
        <v>19</v>
      </c>
      <c r="N285" s="224" t="s">
        <v>41</v>
      </c>
      <c r="O285" s="87"/>
      <c r="P285" s="225">
        <f>O285*H285</f>
        <v>0</v>
      </c>
      <c r="Q285" s="225">
        <v>2.0000000000000002E-05</v>
      </c>
      <c r="R285" s="225">
        <f>Q285*H285</f>
        <v>4.7600000000000005E-05</v>
      </c>
      <c r="S285" s="225">
        <v>0</v>
      </c>
      <c r="T285" s="226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27" t="s">
        <v>174</v>
      </c>
      <c r="AT285" s="227" t="s">
        <v>169</v>
      </c>
      <c r="AU285" s="227" t="s">
        <v>79</v>
      </c>
      <c r="AY285" s="20" t="s">
        <v>167</v>
      </c>
      <c r="BE285" s="228">
        <f>IF(N285="základní",J285,0)</f>
        <v>0</v>
      </c>
      <c r="BF285" s="228">
        <f>IF(N285="snížená",J285,0)</f>
        <v>0</v>
      </c>
      <c r="BG285" s="228">
        <f>IF(N285="zákl. přenesená",J285,0)</f>
        <v>0</v>
      </c>
      <c r="BH285" s="228">
        <f>IF(N285="sníž. přenesená",J285,0)</f>
        <v>0</v>
      </c>
      <c r="BI285" s="228">
        <f>IF(N285="nulová",J285,0)</f>
        <v>0</v>
      </c>
      <c r="BJ285" s="20" t="s">
        <v>77</v>
      </c>
      <c r="BK285" s="228">
        <f>ROUND(I285*H285,2)</f>
        <v>0</v>
      </c>
      <c r="BL285" s="20" t="s">
        <v>174</v>
      </c>
      <c r="BM285" s="227" t="s">
        <v>963</v>
      </c>
    </row>
    <row r="286" s="2" customFormat="1">
      <c r="A286" s="41"/>
      <c r="B286" s="42"/>
      <c r="C286" s="43"/>
      <c r="D286" s="229" t="s">
        <v>176</v>
      </c>
      <c r="E286" s="43"/>
      <c r="F286" s="230" t="s">
        <v>964</v>
      </c>
      <c r="G286" s="43"/>
      <c r="H286" s="43"/>
      <c r="I286" s="231"/>
      <c r="J286" s="43"/>
      <c r="K286" s="43"/>
      <c r="L286" s="47"/>
      <c r="M286" s="232"/>
      <c r="N286" s="233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176</v>
      </c>
      <c r="AU286" s="20" t="s">
        <v>79</v>
      </c>
    </row>
    <row r="287" s="14" customFormat="1">
      <c r="A287" s="14"/>
      <c r="B287" s="245"/>
      <c r="C287" s="246"/>
      <c r="D287" s="236" t="s">
        <v>178</v>
      </c>
      <c r="E287" s="247" t="s">
        <v>19</v>
      </c>
      <c r="F287" s="248" t="s">
        <v>965</v>
      </c>
      <c r="G287" s="246"/>
      <c r="H287" s="249">
        <v>2.3799999999999999</v>
      </c>
      <c r="I287" s="250"/>
      <c r="J287" s="246"/>
      <c r="K287" s="246"/>
      <c r="L287" s="251"/>
      <c r="M287" s="252"/>
      <c r="N287" s="253"/>
      <c r="O287" s="253"/>
      <c r="P287" s="253"/>
      <c r="Q287" s="253"/>
      <c r="R287" s="253"/>
      <c r="S287" s="253"/>
      <c r="T287" s="25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5" t="s">
        <v>178</v>
      </c>
      <c r="AU287" s="255" t="s">
        <v>79</v>
      </c>
      <c r="AV287" s="14" t="s">
        <v>79</v>
      </c>
      <c r="AW287" s="14" t="s">
        <v>32</v>
      </c>
      <c r="AX287" s="14" t="s">
        <v>70</v>
      </c>
      <c r="AY287" s="255" t="s">
        <v>167</v>
      </c>
    </row>
    <row r="288" s="15" customFormat="1">
      <c r="A288" s="15"/>
      <c r="B288" s="256"/>
      <c r="C288" s="257"/>
      <c r="D288" s="236" t="s">
        <v>178</v>
      </c>
      <c r="E288" s="258" t="s">
        <v>19</v>
      </c>
      <c r="F288" s="259" t="s">
        <v>181</v>
      </c>
      <c r="G288" s="257"/>
      <c r="H288" s="260">
        <v>2.3799999999999999</v>
      </c>
      <c r="I288" s="261"/>
      <c r="J288" s="257"/>
      <c r="K288" s="257"/>
      <c r="L288" s="262"/>
      <c r="M288" s="263"/>
      <c r="N288" s="264"/>
      <c r="O288" s="264"/>
      <c r="P288" s="264"/>
      <c r="Q288" s="264"/>
      <c r="R288" s="264"/>
      <c r="S288" s="264"/>
      <c r="T288" s="26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6" t="s">
        <v>178</v>
      </c>
      <c r="AU288" s="266" t="s">
        <v>79</v>
      </c>
      <c r="AV288" s="15" t="s">
        <v>174</v>
      </c>
      <c r="AW288" s="15" t="s">
        <v>32</v>
      </c>
      <c r="AX288" s="15" t="s">
        <v>77</v>
      </c>
      <c r="AY288" s="266" t="s">
        <v>167</v>
      </c>
    </row>
    <row r="289" s="2" customFormat="1" ht="16.5" customHeight="1">
      <c r="A289" s="41"/>
      <c r="B289" s="42"/>
      <c r="C289" s="267" t="s">
        <v>625</v>
      </c>
      <c r="D289" s="267" t="s">
        <v>255</v>
      </c>
      <c r="E289" s="268" t="s">
        <v>966</v>
      </c>
      <c r="F289" s="269" t="s">
        <v>967</v>
      </c>
      <c r="G289" s="270" t="s">
        <v>172</v>
      </c>
      <c r="H289" s="271">
        <v>3</v>
      </c>
      <c r="I289" s="272"/>
      <c r="J289" s="273">
        <f>ROUND(I289*H289,2)</f>
        <v>0</v>
      </c>
      <c r="K289" s="269" t="s">
        <v>173</v>
      </c>
      <c r="L289" s="274"/>
      <c r="M289" s="275" t="s">
        <v>19</v>
      </c>
      <c r="N289" s="276" t="s">
        <v>41</v>
      </c>
      <c r="O289" s="87"/>
      <c r="P289" s="225">
        <f>O289*H289</f>
        <v>0</v>
      </c>
      <c r="Q289" s="225">
        <v>0.0079900000000000006</v>
      </c>
      <c r="R289" s="225">
        <f>Q289*H289</f>
        <v>0.023970000000000002</v>
      </c>
      <c r="S289" s="225">
        <v>0</v>
      </c>
      <c r="T289" s="226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27" t="s">
        <v>222</v>
      </c>
      <c r="AT289" s="227" t="s">
        <v>255</v>
      </c>
      <c r="AU289" s="227" t="s">
        <v>79</v>
      </c>
      <c r="AY289" s="20" t="s">
        <v>167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20" t="s">
        <v>77</v>
      </c>
      <c r="BK289" s="228">
        <f>ROUND(I289*H289,2)</f>
        <v>0</v>
      </c>
      <c r="BL289" s="20" t="s">
        <v>174</v>
      </c>
      <c r="BM289" s="227" t="s">
        <v>968</v>
      </c>
    </row>
    <row r="290" s="2" customFormat="1" ht="24.15" customHeight="1">
      <c r="A290" s="41"/>
      <c r="B290" s="42"/>
      <c r="C290" s="216" t="s">
        <v>631</v>
      </c>
      <c r="D290" s="216" t="s">
        <v>169</v>
      </c>
      <c r="E290" s="217" t="s">
        <v>969</v>
      </c>
      <c r="F290" s="218" t="s">
        <v>970</v>
      </c>
      <c r="G290" s="219" t="s">
        <v>172</v>
      </c>
      <c r="H290" s="220">
        <v>15.77</v>
      </c>
      <c r="I290" s="221"/>
      <c r="J290" s="222">
        <f>ROUND(I290*H290,2)</f>
        <v>0</v>
      </c>
      <c r="K290" s="218" t="s">
        <v>173</v>
      </c>
      <c r="L290" s="47"/>
      <c r="M290" s="223" t="s">
        <v>19</v>
      </c>
      <c r="N290" s="224" t="s">
        <v>41</v>
      </c>
      <c r="O290" s="87"/>
      <c r="P290" s="225">
        <f>O290*H290</f>
        <v>0</v>
      </c>
      <c r="Q290" s="225">
        <v>0</v>
      </c>
      <c r="R290" s="225">
        <f>Q290*H290</f>
        <v>0</v>
      </c>
      <c r="S290" s="225">
        <v>0</v>
      </c>
      <c r="T290" s="226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7" t="s">
        <v>174</v>
      </c>
      <c r="AT290" s="227" t="s">
        <v>169</v>
      </c>
      <c r="AU290" s="227" t="s">
        <v>79</v>
      </c>
      <c r="AY290" s="20" t="s">
        <v>167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20" t="s">
        <v>77</v>
      </c>
      <c r="BK290" s="228">
        <f>ROUND(I290*H290,2)</f>
        <v>0</v>
      </c>
      <c r="BL290" s="20" t="s">
        <v>174</v>
      </c>
      <c r="BM290" s="227" t="s">
        <v>971</v>
      </c>
    </row>
    <row r="291" s="2" customFormat="1">
      <c r="A291" s="41"/>
      <c r="B291" s="42"/>
      <c r="C291" s="43"/>
      <c r="D291" s="229" t="s">
        <v>176</v>
      </c>
      <c r="E291" s="43"/>
      <c r="F291" s="230" t="s">
        <v>972</v>
      </c>
      <c r="G291" s="43"/>
      <c r="H291" s="43"/>
      <c r="I291" s="231"/>
      <c r="J291" s="43"/>
      <c r="K291" s="43"/>
      <c r="L291" s="47"/>
      <c r="M291" s="232"/>
      <c r="N291" s="233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176</v>
      </c>
      <c r="AU291" s="20" t="s">
        <v>79</v>
      </c>
    </row>
    <row r="292" s="14" customFormat="1">
      <c r="A292" s="14"/>
      <c r="B292" s="245"/>
      <c r="C292" s="246"/>
      <c r="D292" s="236" t="s">
        <v>178</v>
      </c>
      <c r="E292" s="247" t="s">
        <v>19</v>
      </c>
      <c r="F292" s="248" t="s">
        <v>973</v>
      </c>
      <c r="G292" s="246"/>
      <c r="H292" s="249">
        <v>15.77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5" t="s">
        <v>178</v>
      </c>
      <c r="AU292" s="255" t="s">
        <v>79</v>
      </c>
      <c r="AV292" s="14" t="s">
        <v>79</v>
      </c>
      <c r="AW292" s="14" t="s">
        <v>32</v>
      </c>
      <c r="AX292" s="14" t="s">
        <v>70</v>
      </c>
      <c r="AY292" s="255" t="s">
        <v>167</v>
      </c>
    </row>
    <row r="293" s="15" customFormat="1">
      <c r="A293" s="15"/>
      <c r="B293" s="256"/>
      <c r="C293" s="257"/>
      <c r="D293" s="236" t="s">
        <v>178</v>
      </c>
      <c r="E293" s="258" t="s">
        <v>19</v>
      </c>
      <c r="F293" s="259" t="s">
        <v>181</v>
      </c>
      <c r="G293" s="257"/>
      <c r="H293" s="260">
        <v>15.77</v>
      </c>
      <c r="I293" s="261"/>
      <c r="J293" s="257"/>
      <c r="K293" s="257"/>
      <c r="L293" s="262"/>
      <c r="M293" s="263"/>
      <c r="N293" s="264"/>
      <c r="O293" s="264"/>
      <c r="P293" s="264"/>
      <c r="Q293" s="264"/>
      <c r="R293" s="264"/>
      <c r="S293" s="264"/>
      <c r="T293" s="26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6" t="s">
        <v>178</v>
      </c>
      <c r="AU293" s="266" t="s">
        <v>79</v>
      </c>
      <c r="AV293" s="15" t="s">
        <v>174</v>
      </c>
      <c r="AW293" s="15" t="s">
        <v>32</v>
      </c>
      <c r="AX293" s="15" t="s">
        <v>77</v>
      </c>
      <c r="AY293" s="266" t="s">
        <v>167</v>
      </c>
    </row>
    <row r="294" s="2" customFormat="1" ht="16.5" customHeight="1">
      <c r="A294" s="41"/>
      <c r="B294" s="42"/>
      <c r="C294" s="267" t="s">
        <v>635</v>
      </c>
      <c r="D294" s="267" t="s">
        <v>255</v>
      </c>
      <c r="E294" s="268" t="s">
        <v>974</v>
      </c>
      <c r="F294" s="269" t="s">
        <v>975</v>
      </c>
      <c r="G294" s="270" t="s">
        <v>172</v>
      </c>
      <c r="H294" s="271">
        <v>16.007000000000001</v>
      </c>
      <c r="I294" s="272"/>
      <c r="J294" s="273">
        <f>ROUND(I294*H294,2)</f>
        <v>0</v>
      </c>
      <c r="K294" s="269" t="s">
        <v>173</v>
      </c>
      <c r="L294" s="274"/>
      <c r="M294" s="275" t="s">
        <v>19</v>
      </c>
      <c r="N294" s="276" t="s">
        <v>41</v>
      </c>
      <c r="O294" s="87"/>
      <c r="P294" s="225">
        <f>O294*H294</f>
        <v>0</v>
      </c>
      <c r="Q294" s="225">
        <v>0.016330000000000001</v>
      </c>
      <c r="R294" s="225">
        <f>Q294*H294</f>
        <v>0.26139431000000002</v>
      </c>
      <c r="S294" s="225">
        <v>0</v>
      </c>
      <c r="T294" s="226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27" t="s">
        <v>222</v>
      </c>
      <c r="AT294" s="227" t="s">
        <v>255</v>
      </c>
      <c r="AU294" s="227" t="s">
        <v>79</v>
      </c>
      <c r="AY294" s="20" t="s">
        <v>167</v>
      </c>
      <c r="BE294" s="228">
        <f>IF(N294="základní",J294,0)</f>
        <v>0</v>
      </c>
      <c r="BF294" s="228">
        <f>IF(N294="snížená",J294,0)</f>
        <v>0</v>
      </c>
      <c r="BG294" s="228">
        <f>IF(N294="zákl. přenesená",J294,0)</f>
        <v>0</v>
      </c>
      <c r="BH294" s="228">
        <f>IF(N294="sníž. přenesená",J294,0)</f>
        <v>0</v>
      </c>
      <c r="BI294" s="228">
        <f>IF(N294="nulová",J294,0)</f>
        <v>0</v>
      </c>
      <c r="BJ294" s="20" t="s">
        <v>77</v>
      </c>
      <c r="BK294" s="228">
        <f>ROUND(I294*H294,2)</f>
        <v>0</v>
      </c>
      <c r="BL294" s="20" t="s">
        <v>174</v>
      </c>
      <c r="BM294" s="227" t="s">
        <v>976</v>
      </c>
    </row>
    <row r="295" s="14" customFormat="1">
      <c r="A295" s="14"/>
      <c r="B295" s="245"/>
      <c r="C295" s="246"/>
      <c r="D295" s="236" t="s">
        <v>178</v>
      </c>
      <c r="E295" s="246"/>
      <c r="F295" s="248" t="s">
        <v>977</v>
      </c>
      <c r="G295" s="246"/>
      <c r="H295" s="249">
        <v>16.007000000000001</v>
      </c>
      <c r="I295" s="250"/>
      <c r="J295" s="246"/>
      <c r="K295" s="246"/>
      <c r="L295" s="251"/>
      <c r="M295" s="252"/>
      <c r="N295" s="253"/>
      <c r="O295" s="253"/>
      <c r="P295" s="253"/>
      <c r="Q295" s="253"/>
      <c r="R295" s="253"/>
      <c r="S295" s="253"/>
      <c r="T295" s="25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5" t="s">
        <v>178</v>
      </c>
      <c r="AU295" s="255" t="s">
        <v>79</v>
      </c>
      <c r="AV295" s="14" t="s">
        <v>79</v>
      </c>
      <c r="AW295" s="14" t="s">
        <v>4</v>
      </c>
      <c r="AX295" s="14" t="s">
        <v>77</v>
      </c>
      <c r="AY295" s="255" t="s">
        <v>167</v>
      </c>
    </row>
    <row r="296" s="2" customFormat="1" ht="21.75" customHeight="1">
      <c r="A296" s="41"/>
      <c r="B296" s="42"/>
      <c r="C296" s="216" t="s">
        <v>639</v>
      </c>
      <c r="D296" s="216" t="s">
        <v>169</v>
      </c>
      <c r="E296" s="217" t="s">
        <v>978</v>
      </c>
      <c r="F296" s="218" t="s">
        <v>979</v>
      </c>
      <c r="G296" s="219" t="s">
        <v>265</v>
      </c>
      <c r="H296" s="220">
        <v>1</v>
      </c>
      <c r="I296" s="221"/>
      <c r="J296" s="222">
        <f>ROUND(I296*H296,2)</f>
        <v>0</v>
      </c>
      <c r="K296" s="218" t="s">
        <v>19</v>
      </c>
      <c r="L296" s="47"/>
      <c r="M296" s="223" t="s">
        <v>19</v>
      </c>
      <c r="N296" s="224" t="s">
        <v>41</v>
      </c>
      <c r="O296" s="87"/>
      <c r="P296" s="225">
        <f>O296*H296</f>
        <v>0</v>
      </c>
      <c r="Q296" s="225">
        <v>0</v>
      </c>
      <c r="R296" s="225">
        <f>Q296*H296</f>
        <v>0</v>
      </c>
      <c r="S296" s="225">
        <v>0</v>
      </c>
      <c r="T296" s="226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7" t="s">
        <v>174</v>
      </c>
      <c r="AT296" s="227" t="s">
        <v>169</v>
      </c>
      <c r="AU296" s="227" t="s">
        <v>79</v>
      </c>
      <c r="AY296" s="20" t="s">
        <v>167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20" t="s">
        <v>77</v>
      </c>
      <c r="BK296" s="228">
        <f>ROUND(I296*H296,2)</f>
        <v>0</v>
      </c>
      <c r="BL296" s="20" t="s">
        <v>174</v>
      </c>
      <c r="BM296" s="227" t="s">
        <v>980</v>
      </c>
    </row>
    <row r="297" s="2" customFormat="1" ht="16.5" customHeight="1">
      <c r="A297" s="41"/>
      <c r="B297" s="42"/>
      <c r="C297" s="267" t="s">
        <v>648</v>
      </c>
      <c r="D297" s="267" t="s">
        <v>255</v>
      </c>
      <c r="E297" s="268" t="s">
        <v>981</v>
      </c>
      <c r="F297" s="269" t="s">
        <v>982</v>
      </c>
      <c r="G297" s="270" t="s">
        <v>265</v>
      </c>
      <c r="H297" s="271">
        <v>1</v>
      </c>
      <c r="I297" s="272"/>
      <c r="J297" s="273">
        <f>ROUND(I297*H297,2)</f>
        <v>0</v>
      </c>
      <c r="K297" s="269" t="s">
        <v>173</v>
      </c>
      <c r="L297" s="274"/>
      <c r="M297" s="275" t="s">
        <v>19</v>
      </c>
      <c r="N297" s="276" t="s">
        <v>41</v>
      </c>
      <c r="O297" s="87"/>
      <c r="P297" s="225">
        <f>O297*H297</f>
        <v>0</v>
      </c>
      <c r="Q297" s="225">
        <v>0.01546</v>
      </c>
      <c r="R297" s="225">
        <f>Q297*H297</f>
        <v>0.01546</v>
      </c>
      <c r="S297" s="225">
        <v>0</v>
      </c>
      <c r="T297" s="226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27" t="s">
        <v>222</v>
      </c>
      <c r="AT297" s="227" t="s">
        <v>255</v>
      </c>
      <c r="AU297" s="227" t="s">
        <v>79</v>
      </c>
      <c r="AY297" s="20" t="s">
        <v>167</v>
      </c>
      <c r="BE297" s="228">
        <f>IF(N297="základní",J297,0)</f>
        <v>0</v>
      </c>
      <c r="BF297" s="228">
        <f>IF(N297="snížená",J297,0)</f>
        <v>0</v>
      </c>
      <c r="BG297" s="228">
        <f>IF(N297="zákl. přenesená",J297,0)</f>
        <v>0</v>
      </c>
      <c r="BH297" s="228">
        <f>IF(N297="sníž. přenesená",J297,0)</f>
        <v>0</v>
      </c>
      <c r="BI297" s="228">
        <f>IF(N297="nulová",J297,0)</f>
        <v>0</v>
      </c>
      <c r="BJ297" s="20" t="s">
        <v>77</v>
      </c>
      <c r="BK297" s="228">
        <f>ROUND(I297*H297,2)</f>
        <v>0</v>
      </c>
      <c r="BL297" s="20" t="s">
        <v>174</v>
      </c>
      <c r="BM297" s="227" t="s">
        <v>983</v>
      </c>
    </row>
    <row r="298" s="2" customFormat="1" ht="24.15" customHeight="1">
      <c r="A298" s="41"/>
      <c r="B298" s="42"/>
      <c r="C298" s="216" t="s">
        <v>653</v>
      </c>
      <c r="D298" s="216" t="s">
        <v>169</v>
      </c>
      <c r="E298" s="217" t="s">
        <v>984</v>
      </c>
      <c r="F298" s="218" t="s">
        <v>985</v>
      </c>
      <c r="G298" s="219" t="s">
        <v>265</v>
      </c>
      <c r="H298" s="220">
        <v>1</v>
      </c>
      <c r="I298" s="221"/>
      <c r="J298" s="222">
        <f>ROUND(I298*H298,2)</f>
        <v>0</v>
      </c>
      <c r="K298" s="218" t="s">
        <v>173</v>
      </c>
      <c r="L298" s="47"/>
      <c r="M298" s="223" t="s">
        <v>19</v>
      </c>
      <c r="N298" s="224" t="s">
        <v>41</v>
      </c>
      <c r="O298" s="87"/>
      <c r="P298" s="225">
        <f>O298*H298</f>
        <v>0</v>
      </c>
      <c r="Q298" s="225">
        <v>0</v>
      </c>
      <c r="R298" s="225">
        <f>Q298*H298</f>
        <v>0</v>
      </c>
      <c r="S298" s="225">
        <v>0</v>
      </c>
      <c r="T298" s="226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7" t="s">
        <v>174</v>
      </c>
      <c r="AT298" s="227" t="s">
        <v>169</v>
      </c>
      <c r="AU298" s="227" t="s">
        <v>79</v>
      </c>
      <c r="AY298" s="20" t="s">
        <v>167</v>
      </c>
      <c r="BE298" s="228">
        <f>IF(N298="základní",J298,0)</f>
        <v>0</v>
      </c>
      <c r="BF298" s="228">
        <f>IF(N298="snížená",J298,0)</f>
        <v>0</v>
      </c>
      <c r="BG298" s="228">
        <f>IF(N298="zákl. přenesená",J298,0)</f>
        <v>0</v>
      </c>
      <c r="BH298" s="228">
        <f>IF(N298="sníž. přenesená",J298,0)</f>
        <v>0</v>
      </c>
      <c r="BI298" s="228">
        <f>IF(N298="nulová",J298,0)</f>
        <v>0</v>
      </c>
      <c r="BJ298" s="20" t="s">
        <v>77</v>
      </c>
      <c r="BK298" s="228">
        <f>ROUND(I298*H298,2)</f>
        <v>0</v>
      </c>
      <c r="BL298" s="20" t="s">
        <v>174</v>
      </c>
      <c r="BM298" s="227" t="s">
        <v>986</v>
      </c>
    </row>
    <row r="299" s="2" customFormat="1">
      <c r="A299" s="41"/>
      <c r="B299" s="42"/>
      <c r="C299" s="43"/>
      <c r="D299" s="229" t="s">
        <v>176</v>
      </c>
      <c r="E299" s="43"/>
      <c r="F299" s="230" t="s">
        <v>987</v>
      </c>
      <c r="G299" s="43"/>
      <c r="H299" s="43"/>
      <c r="I299" s="231"/>
      <c r="J299" s="43"/>
      <c r="K299" s="43"/>
      <c r="L299" s="47"/>
      <c r="M299" s="232"/>
      <c r="N299" s="233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176</v>
      </c>
      <c r="AU299" s="20" t="s">
        <v>79</v>
      </c>
    </row>
    <row r="300" s="2" customFormat="1" ht="16.5" customHeight="1">
      <c r="A300" s="41"/>
      <c r="B300" s="42"/>
      <c r="C300" s="267" t="s">
        <v>657</v>
      </c>
      <c r="D300" s="267" t="s">
        <v>255</v>
      </c>
      <c r="E300" s="268" t="s">
        <v>988</v>
      </c>
      <c r="F300" s="269" t="s">
        <v>989</v>
      </c>
      <c r="G300" s="270" t="s">
        <v>265</v>
      </c>
      <c r="H300" s="271">
        <v>1</v>
      </c>
      <c r="I300" s="272"/>
      <c r="J300" s="273">
        <f>ROUND(I300*H300,2)</f>
        <v>0</v>
      </c>
      <c r="K300" s="269" t="s">
        <v>173</v>
      </c>
      <c r="L300" s="274"/>
      <c r="M300" s="275" t="s">
        <v>19</v>
      </c>
      <c r="N300" s="276" t="s">
        <v>41</v>
      </c>
      <c r="O300" s="87"/>
      <c r="P300" s="225">
        <f>O300*H300</f>
        <v>0</v>
      </c>
      <c r="Q300" s="225">
        <v>0.0051200000000000004</v>
      </c>
      <c r="R300" s="225">
        <f>Q300*H300</f>
        <v>0.0051200000000000004</v>
      </c>
      <c r="S300" s="225">
        <v>0</v>
      </c>
      <c r="T300" s="226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7" t="s">
        <v>222</v>
      </c>
      <c r="AT300" s="227" t="s">
        <v>255</v>
      </c>
      <c r="AU300" s="227" t="s">
        <v>79</v>
      </c>
      <c r="AY300" s="20" t="s">
        <v>167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20" t="s">
        <v>77</v>
      </c>
      <c r="BK300" s="228">
        <f>ROUND(I300*H300,2)</f>
        <v>0</v>
      </c>
      <c r="BL300" s="20" t="s">
        <v>174</v>
      </c>
      <c r="BM300" s="227" t="s">
        <v>990</v>
      </c>
    </row>
    <row r="301" s="2" customFormat="1" ht="16.5" customHeight="1">
      <c r="A301" s="41"/>
      <c r="B301" s="42"/>
      <c r="C301" s="216" t="s">
        <v>662</v>
      </c>
      <c r="D301" s="216" t="s">
        <v>169</v>
      </c>
      <c r="E301" s="217" t="s">
        <v>991</v>
      </c>
      <c r="F301" s="218" t="s">
        <v>992</v>
      </c>
      <c r="G301" s="219" t="s">
        <v>265</v>
      </c>
      <c r="H301" s="220">
        <v>1</v>
      </c>
      <c r="I301" s="221"/>
      <c r="J301" s="222">
        <f>ROUND(I301*H301,2)</f>
        <v>0</v>
      </c>
      <c r="K301" s="218" t="s">
        <v>173</v>
      </c>
      <c r="L301" s="47"/>
      <c r="M301" s="223" t="s">
        <v>19</v>
      </c>
      <c r="N301" s="224" t="s">
        <v>41</v>
      </c>
      <c r="O301" s="87"/>
      <c r="P301" s="225">
        <f>O301*H301</f>
        <v>0</v>
      </c>
      <c r="Q301" s="225">
        <v>0.0028800000000000002</v>
      </c>
      <c r="R301" s="225">
        <f>Q301*H301</f>
        <v>0.0028800000000000002</v>
      </c>
      <c r="S301" s="225">
        <v>0</v>
      </c>
      <c r="T301" s="226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27" t="s">
        <v>174</v>
      </c>
      <c r="AT301" s="227" t="s">
        <v>169</v>
      </c>
      <c r="AU301" s="227" t="s">
        <v>79</v>
      </c>
      <c r="AY301" s="20" t="s">
        <v>167</v>
      </c>
      <c r="BE301" s="228">
        <f>IF(N301="základní",J301,0)</f>
        <v>0</v>
      </c>
      <c r="BF301" s="228">
        <f>IF(N301="snížená",J301,0)</f>
        <v>0</v>
      </c>
      <c r="BG301" s="228">
        <f>IF(N301="zákl. přenesená",J301,0)</f>
        <v>0</v>
      </c>
      <c r="BH301" s="228">
        <f>IF(N301="sníž. přenesená",J301,0)</f>
        <v>0</v>
      </c>
      <c r="BI301" s="228">
        <f>IF(N301="nulová",J301,0)</f>
        <v>0</v>
      </c>
      <c r="BJ301" s="20" t="s">
        <v>77</v>
      </c>
      <c r="BK301" s="228">
        <f>ROUND(I301*H301,2)</f>
        <v>0</v>
      </c>
      <c r="BL301" s="20" t="s">
        <v>174</v>
      </c>
      <c r="BM301" s="227" t="s">
        <v>993</v>
      </c>
    </row>
    <row r="302" s="2" customFormat="1">
      <c r="A302" s="41"/>
      <c r="B302" s="42"/>
      <c r="C302" s="43"/>
      <c r="D302" s="229" t="s">
        <v>176</v>
      </c>
      <c r="E302" s="43"/>
      <c r="F302" s="230" t="s">
        <v>994</v>
      </c>
      <c r="G302" s="43"/>
      <c r="H302" s="43"/>
      <c r="I302" s="231"/>
      <c r="J302" s="43"/>
      <c r="K302" s="43"/>
      <c r="L302" s="47"/>
      <c r="M302" s="232"/>
      <c r="N302" s="233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176</v>
      </c>
      <c r="AU302" s="20" t="s">
        <v>79</v>
      </c>
    </row>
    <row r="303" s="2" customFormat="1" ht="16.5" customHeight="1">
      <c r="A303" s="41"/>
      <c r="B303" s="42"/>
      <c r="C303" s="267" t="s">
        <v>667</v>
      </c>
      <c r="D303" s="267" t="s">
        <v>255</v>
      </c>
      <c r="E303" s="268" t="s">
        <v>995</v>
      </c>
      <c r="F303" s="269" t="s">
        <v>996</v>
      </c>
      <c r="G303" s="270" t="s">
        <v>265</v>
      </c>
      <c r="H303" s="271">
        <v>1</v>
      </c>
      <c r="I303" s="272"/>
      <c r="J303" s="273">
        <f>ROUND(I303*H303,2)</f>
        <v>0</v>
      </c>
      <c r="K303" s="269" t="s">
        <v>173</v>
      </c>
      <c r="L303" s="274"/>
      <c r="M303" s="275" t="s">
        <v>19</v>
      </c>
      <c r="N303" s="276" t="s">
        <v>41</v>
      </c>
      <c r="O303" s="87"/>
      <c r="P303" s="225">
        <f>O303*H303</f>
        <v>0</v>
      </c>
      <c r="Q303" s="225">
        <v>0.020400000000000001</v>
      </c>
      <c r="R303" s="225">
        <f>Q303*H303</f>
        <v>0.020400000000000001</v>
      </c>
      <c r="S303" s="225">
        <v>0</v>
      </c>
      <c r="T303" s="226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27" t="s">
        <v>222</v>
      </c>
      <c r="AT303" s="227" t="s">
        <v>255</v>
      </c>
      <c r="AU303" s="227" t="s">
        <v>79</v>
      </c>
      <c r="AY303" s="20" t="s">
        <v>167</v>
      </c>
      <c r="BE303" s="228">
        <f>IF(N303="základní",J303,0)</f>
        <v>0</v>
      </c>
      <c r="BF303" s="228">
        <f>IF(N303="snížená",J303,0)</f>
        <v>0</v>
      </c>
      <c r="BG303" s="228">
        <f>IF(N303="zákl. přenesená",J303,0)</f>
        <v>0</v>
      </c>
      <c r="BH303" s="228">
        <f>IF(N303="sníž. přenesená",J303,0)</f>
        <v>0</v>
      </c>
      <c r="BI303" s="228">
        <f>IF(N303="nulová",J303,0)</f>
        <v>0</v>
      </c>
      <c r="BJ303" s="20" t="s">
        <v>77</v>
      </c>
      <c r="BK303" s="228">
        <f>ROUND(I303*H303,2)</f>
        <v>0</v>
      </c>
      <c r="BL303" s="20" t="s">
        <v>174</v>
      </c>
      <c r="BM303" s="227" t="s">
        <v>997</v>
      </c>
    </row>
    <row r="304" s="2" customFormat="1" ht="16.5" customHeight="1">
      <c r="A304" s="41"/>
      <c r="B304" s="42"/>
      <c r="C304" s="216" t="s">
        <v>676</v>
      </c>
      <c r="D304" s="216" t="s">
        <v>169</v>
      </c>
      <c r="E304" s="217" t="s">
        <v>998</v>
      </c>
      <c r="F304" s="218" t="s">
        <v>999</v>
      </c>
      <c r="G304" s="219" t="s">
        <v>265</v>
      </c>
      <c r="H304" s="220">
        <v>1</v>
      </c>
      <c r="I304" s="221"/>
      <c r="J304" s="222">
        <f>ROUND(I304*H304,2)</f>
        <v>0</v>
      </c>
      <c r="K304" s="218" t="s">
        <v>173</v>
      </c>
      <c r="L304" s="47"/>
      <c r="M304" s="223" t="s">
        <v>19</v>
      </c>
      <c r="N304" s="224" t="s">
        <v>41</v>
      </c>
      <c r="O304" s="87"/>
      <c r="P304" s="225">
        <f>O304*H304</f>
        <v>0</v>
      </c>
      <c r="Q304" s="225">
        <v>0.41947800000000002</v>
      </c>
      <c r="R304" s="225">
        <f>Q304*H304</f>
        <v>0.41947800000000002</v>
      </c>
      <c r="S304" s="225">
        <v>0</v>
      </c>
      <c r="T304" s="226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27" t="s">
        <v>174</v>
      </c>
      <c r="AT304" s="227" t="s">
        <v>169</v>
      </c>
      <c r="AU304" s="227" t="s">
        <v>79</v>
      </c>
      <c r="AY304" s="20" t="s">
        <v>167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20" t="s">
        <v>77</v>
      </c>
      <c r="BK304" s="228">
        <f>ROUND(I304*H304,2)</f>
        <v>0</v>
      </c>
      <c r="BL304" s="20" t="s">
        <v>174</v>
      </c>
      <c r="BM304" s="227" t="s">
        <v>1000</v>
      </c>
    </row>
    <row r="305" s="2" customFormat="1">
      <c r="A305" s="41"/>
      <c r="B305" s="42"/>
      <c r="C305" s="43"/>
      <c r="D305" s="229" t="s">
        <v>176</v>
      </c>
      <c r="E305" s="43"/>
      <c r="F305" s="230" t="s">
        <v>1001</v>
      </c>
      <c r="G305" s="43"/>
      <c r="H305" s="43"/>
      <c r="I305" s="231"/>
      <c r="J305" s="43"/>
      <c r="K305" s="43"/>
      <c r="L305" s="47"/>
      <c r="M305" s="232"/>
      <c r="N305" s="233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176</v>
      </c>
      <c r="AU305" s="20" t="s">
        <v>79</v>
      </c>
    </row>
    <row r="306" s="14" customFormat="1">
      <c r="A306" s="14"/>
      <c r="B306" s="245"/>
      <c r="C306" s="246"/>
      <c r="D306" s="236" t="s">
        <v>178</v>
      </c>
      <c r="E306" s="247" t="s">
        <v>19</v>
      </c>
      <c r="F306" s="248" t="s">
        <v>1002</v>
      </c>
      <c r="G306" s="246"/>
      <c r="H306" s="249">
        <v>1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178</v>
      </c>
      <c r="AU306" s="255" t="s">
        <v>79</v>
      </c>
      <c r="AV306" s="14" t="s">
        <v>79</v>
      </c>
      <c r="AW306" s="14" t="s">
        <v>32</v>
      </c>
      <c r="AX306" s="14" t="s">
        <v>70</v>
      </c>
      <c r="AY306" s="255" t="s">
        <v>167</v>
      </c>
    </row>
    <row r="307" s="15" customFormat="1">
      <c r="A307" s="15"/>
      <c r="B307" s="256"/>
      <c r="C307" s="257"/>
      <c r="D307" s="236" t="s">
        <v>178</v>
      </c>
      <c r="E307" s="258" t="s">
        <v>19</v>
      </c>
      <c r="F307" s="259" t="s">
        <v>181</v>
      </c>
      <c r="G307" s="257"/>
      <c r="H307" s="260">
        <v>1</v>
      </c>
      <c r="I307" s="261"/>
      <c r="J307" s="257"/>
      <c r="K307" s="257"/>
      <c r="L307" s="262"/>
      <c r="M307" s="263"/>
      <c r="N307" s="264"/>
      <c r="O307" s="264"/>
      <c r="P307" s="264"/>
      <c r="Q307" s="264"/>
      <c r="R307" s="264"/>
      <c r="S307" s="264"/>
      <c r="T307" s="26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66" t="s">
        <v>178</v>
      </c>
      <c r="AU307" s="266" t="s">
        <v>79</v>
      </c>
      <c r="AV307" s="15" t="s">
        <v>174</v>
      </c>
      <c r="AW307" s="15" t="s">
        <v>32</v>
      </c>
      <c r="AX307" s="15" t="s">
        <v>77</v>
      </c>
      <c r="AY307" s="266" t="s">
        <v>167</v>
      </c>
    </row>
    <row r="308" s="2" customFormat="1" ht="16.5" customHeight="1">
      <c r="A308" s="41"/>
      <c r="B308" s="42"/>
      <c r="C308" s="267" t="s">
        <v>681</v>
      </c>
      <c r="D308" s="267" t="s">
        <v>255</v>
      </c>
      <c r="E308" s="268" t="s">
        <v>1003</v>
      </c>
      <c r="F308" s="269" t="s">
        <v>1004</v>
      </c>
      <c r="G308" s="270" t="s">
        <v>265</v>
      </c>
      <c r="H308" s="271">
        <v>1</v>
      </c>
      <c r="I308" s="272"/>
      <c r="J308" s="273">
        <f>ROUND(I308*H308,2)</f>
        <v>0</v>
      </c>
      <c r="K308" s="269" t="s">
        <v>173</v>
      </c>
      <c r="L308" s="274"/>
      <c r="M308" s="275" t="s">
        <v>19</v>
      </c>
      <c r="N308" s="276" t="s">
        <v>41</v>
      </c>
      <c r="O308" s="87"/>
      <c r="P308" s="225">
        <f>O308*H308</f>
        <v>0</v>
      </c>
      <c r="Q308" s="225">
        <v>2.1000000000000001</v>
      </c>
      <c r="R308" s="225">
        <f>Q308*H308</f>
        <v>2.1000000000000001</v>
      </c>
      <c r="S308" s="225">
        <v>0</v>
      </c>
      <c r="T308" s="226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7" t="s">
        <v>222</v>
      </c>
      <c r="AT308" s="227" t="s">
        <v>255</v>
      </c>
      <c r="AU308" s="227" t="s">
        <v>79</v>
      </c>
      <c r="AY308" s="20" t="s">
        <v>167</v>
      </c>
      <c r="BE308" s="228">
        <f>IF(N308="základní",J308,0)</f>
        <v>0</v>
      </c>
      <c r="BF308" s="228">
        <f>IF(N308="snížená",J308,0)</f>
        <v>0</v>
      </c>
      <c r="BG308" s="228">
        <f>IF(N308="zákl. přenesená",J308,0)</f>
        <v>0</v>
      </c>
      <c r="BH308" s="228">
        <f>IF(N308="sníž. přenesená",J308,0)</f>
        <v>0</v>
      </c>
      <c r="BI308" s="228">
        <f>IF(N308="nulová",J308,0)</f>
        <v>0</v>
      </c>
      <c r="BJ308" s="20" t="s">
        <v>77</v>
      </c>
      <c r="BK308" s="228">
        <f>ROUND(I308*H308,2)</f>
        <v>0</v>
      </c>
      <c r="BL308" s="20" t="s">
        <v>174</v>
      </c>
      <c r="BM308" s="227" t="s">
        <v>1005</v>
      </c>
    </row>
    <row r="309" s="14" customFormat="1">
      <c r="A309" s="14"/>
      <c r="B309" s="245"/>
      <c r="C309" s="246"/>
      <c r="D309" s="236" t="s">
        <v>178</v>
      </c>
      <c r="E309" s="247" t="s">
        <v>19</v>
      </c>
      <c r="F309" s="248" t="s">
        <v>1002</v>
      </c>
      <c r="G309" s="246"/>
      <c r="H309" s="249">
        <v>1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5" t="s">
        <v>178</v>
      </c>
      <c r="AU309" s="255" t="s">
        <v>79</v>
      </c>
      <c r="AV309" s="14" t="s">
        <v>79</v>
      </c>
      <c r="AW309" s="14" t="s">
        <v>32</v>
      </c>
      <c r="AX309" s="14" t="s">
        <v>70</v>
      </c>
      <c r="AY309" s="255" t="s">
        <v>167</v>
      </c>
    </row>
    <row r="310" s="15" customFormat="1">
      <c r="A310" s="15"/>
      <c r="B310" s="256"/>
      <c r="C310" s="257"/>
      <c r="D310" s="236" t="s">
        <v>178</v>
      </c>
      <c r="E310" s="258" t="s">
        <v>19</v>
      </c>
      <c r="F310" s="259" t="s">
        <v>181</v>
      </c>
      <c r="G310" s="257"/>
      <c r="H310" s="260">
        <v>1</v>
      </c>
      <c r="I310" s="261"/>
      <c r="J310" s="257"/>
      <c r="K310" s="257"/>
      <c r="L310" s="262"/>
      <c r="M310" s="263"/>
      <c r="N310" s="264"/>
      <c r="O310" s="264"/>
      <c r="P310" s="264"/>
      <c r="Q310" s="264"/>
      <c r="R310" s="264"/>
      <c r="S310" s="264"/>
      <c r="T310" s="26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6" t="s">
        <v>178</v>
      </c>
      <c r="AU310" s="266" t="s">
        <v>79</v>
      </c>
      <c r="AV310" s="15" t="s">
        <v>174</v>
      </c>
      <c r="AW310" s="15" t="s">
        <v>32</v>
      </c>
      <c r="AX310" s="15" t="s">
        <v>77</v>
      </c>
      <c r="AY310" s="266" t="s">
        <v>167</v>
      </c>
    </row>
    <row r="311" s="2" customFormat="1" ht="16.5" customHeight="1">
      <c r="A311" s="41"/>
      <c r="B311" s="42"/>
      <c r="C311" s="267" t="s">
        <v>686</v>
      </c>
      <c r="D311" s="267" t="s">
        <v>255</v>
      </c>
      <c r="E311" s="268" t="s">
        <v>1006</v>
      </c>
      <c r="F311" s="269" t="s">
        <v>1007</v>
      </c>
      <c r="G311" s="270" t="s">
        <v>265</v>
      </c>
      <c r="H311" s="271">
        <v>3</v>
      </c>
      <c r="I311" s="272"/>
      <c r="J311" s="273">
        <f>ROUND(I311*H311,2)</f>
        <v>0</v>
      </c>
      <c r="K311" s="269" t="s">
        <v>173</v>
      </c>
      <c r="L311" s="274"/>
      <c r="M311" s="275" t="s">
        <v>19</v>
      </c>
      <c r="N311" s="276" t="s">
        <v>41</v>
      </c>
      <c r="O311" s="87"/>
      <c r="P311" s="225">
        <f>O311*H311</f>
        <v>0</v>
      </c>
      <c r="Q311" s="225">
        <v>0.002</v>
      </c>
      <c r="R311" s="225">
        <f>Q311*H311</f>
        <v>0.0060000000000000001</v>
      </c>
      <c r="S311" s="225">
        <v>0</v>
      </c>
      <c r="T311" s="226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7" t="s">
        <v>222</v>
      </c>
      <c r="AT311" s="227" t="s">
        <v>255</v>
      </c>
      <c r="AU311" s="227" t="s">
        <v>79</v>
      </c>
      <c r="AY311" s="20" t="s">
        <v>167</v>
      </c>
      <c r="BE311" s="228">
        <f>IF(N311="základní",J311,0)</f>
        <v>0</v>
      </c>
      <c r="BF311" s="228">
        <f>IF(N311="snížená",J311,0)</f>
        <v>0</v>
      </c>
      <c r="BG311" s="228">
        <f>IF(N311="zákl. přenesená",J311,0)</f>
        <v>0</v>
      </c>
      <c r="BH311" s="228">
        <f>IF(N311="sníž. přenesená",J311,0)</f>
        <v>0</v>
      </c>
      <c r="BI311" s="228">
        <f>IF(N311="nulová",J311,0)</f>
        <v>0</v>
      </c>
      <c r="BJ311" s="20" t="s">
        <v>77</v>
      </c>
      <c r="BK311" s="228">
        <f>ROUND(I311*H311,2)</f>
        <v>0</v>
      </c>
      <c r="BL311" s="20" t="s">
        <v>174</v>
      </c>
      <c r="BM311" s="227" t="s">
        <v>1008</v>
      </c>
    </row>
    <row r="312" s="2" customFormat="1" ht="16.5" customHeight="1">
      <c r="A312" s="41"/>
      <c r="B312" s="42"/>
      <c r="C312" s="216" t="s">
        <v>691</v>
      </c>
      <c r="D312" s="216" t="s">
        <v>169</v>
      </c>
      <c r="E312" s="217" t="s">
        <v>1009</v>
      </c>
      <c r="F312" s="218" t="s">
        <v>1010</v>
      </c>
      <c r="G312" s="219" t="s">
        <v>265</v>
      </c>
      <c r="H312" s="220">
        <v>1</v>
      </c>
      <c r="I312" s="221"/>
      <c r="J312" s="222">
        <f>ROUND(I312*H312,2)</f>
        <v>0</v>
      </c>
      <c r="K312" s="218" t="s">
        <v>173</v>
      </c>
      <c r="L312" s="47"/>
      <c r="M312" s="223" t="s">
        <v>19</v>
      </c>
      <c r="N312" s="224" t="s">
        <v>41</v>
      </c>
      <c r="O312" s="87"/>
      <c r="P312" s="225">
        <f>O312*H312</f>
        <v>0</v>
      </c>
      <c r="Q312" s="225">
        <v>0.0098899999999999995</v>
      </c>
      <c r="R312" s="225">
        <f>Q312*H312</f>
        <v>0.0098899999999999995</v>
      </c>
      <c r="S312" s="225">
        <v>0</v>
      </c>
      <c r="T312" s="226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27" t="s">
        <v>174</v>
      </c>
      <c r="AT312" s="227" t="s">
        <v>169</v>
      </c>
      <c r="AU312" s="227" t="s">
        <v>79</v>
      </c>
      <c r="AY312" s="20" t="s">
        <v>167</v>
      </c>
      <c r="BE312" s="228">
        <f>IF(N312="základní",J312,0)</f>
        <v>0</v>
      </c>
      <c r="BF312" s="228">
        <f>IF(N312="snížená",J312,0)</f>
        <v>0</v>
      </c>
      <c r="BG312" s="228">
        <f>IF(N312="zákl. přenesená",J312,0)</f>
        <v>0</v>
      </c>
      <c r="BH312" s="228">
        <f>IF(N312="sníž. přenesená",J312,0)</f>
        <v>0</v>
      </c>
      <c r="BI312" s="228">
        <f>IF(N312="nulová",J312,0)</f>
        <v>0</v>
      </c>
      <c r="BJ312" s="20" t="s">
        <v>77</v>
      </c>
      <c r="BK312" s="228">
        <f>ROUND(I312*H312,2)</f>
        <v>0</v>
      </c>
      <c r="BL312" s="20" t="s">
        <v>174</v>
      </c>
      <c r="BM312" s="227" t="s">
        <v>1011</v>
      </c>
    </row>
    <row r="313" s="2" customFormat="1">
      <c r="A313" s="41"/>
      <c r="B313" s="42"/>
      <c r="C313" s="43"/>
      <c r="D313" s="229" t="s">
        <v>176</v>
      </c>
      <c r="E313" s="43"/>
      <c r="F313" s="230" t="s">
        <v>1012</v>
      </c>
      <c r="G313" s="43"/>
      <c r="H313" s="43"/>
      <c r="I313" s="231"/>
      <c r="J313" s="43"/>
      <c r="K313" s="43"/>
      <c r="L313" s="47"/>
      <c r="M313" s="232"/>
      <c r="N313" s="233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176</v>
      </c>
      <c r="AU313" s="20" t="s">
        <v>79</v>
      </c>
    </row>
    <row r="314" s="14" customFormat="1">
      <c r="A314" s="14"/>
      <c r="B314" s="245"/>
      <c r="C314" s="246"/>
      <c r="D314" s="236" t="s">
        <v>178</v>
      </c>
      <c r="E314" s="247" t="s">
        <v>19</v>
      </c>
      <c r="F314" s="248" t="s">
        <v>1013</v>
      </c>
      <c r="G314" s="246"/>
      <c r="H314" s="249">
        <v>1</v>
      </c>
      <c r="I314" s="250"/>
      <c r="J314" s="246"/>
      <c r="K314" s="246"/>
      <c r="L314" s="251"/>
      <c r="M314" s="252"/>
      <c r="N314" s="253"/>
      <c r="O314" s="253"/>
      <c r="P314" s="253"/>
      <c r="Q314" s="253"/>
      <c r="R314" s="253"/>
      <c r="S314" s="253"/>
      <c r="T314" s="25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5" t="s">
        <v>178</v>
      </c>
      <c r="AU314" s="255" t="s">
        <v>79</v>
      </c>
      <c r="AV314" s="14" t="s">
        <v>79</v>
      </c>
      <c r="AW314" s="14" t="s">
        <v>32</v>
      </c>
      <c r="AX314" s="14" t="s">
        <v>70</v>
      </c>
      <c r="AY314" s="255" t="s">
        <v>167</v>
      </c>
    </row>
    <row r="315" s="15" customFormat="1">
      <c r="A315" s="15"/>
      <c r="B315" s="256"/>
      <c r="C315" s="257"/>
      <c r="D315" s="236" t="s">
        <v>178</v>
      </c>
      <c r="E315" s="258" t="s">
        <v>19</v>
      </c>
      <c r="F315" s="259" t="s">
        <v>181</v>
      </c>
      <c r="G315" s="257"/>
      <c r="H315" s="260">
        <v>1</v>
      </c>
      <c r="I315" s="261"/>
      <c r="J315" s="257"/>
      <c r="K315" s="257"/>
      <c r="L315" s="262"/>
      <c r="M315" s="263"/>
      <c r="N315" s="264"/>
      <c r="O315" s="264"/>
      <c r="P315" s="264"/>
      <c r="Q315" s="264"/>
      <c r="R315" s="264"/>
      <c r="S315" s="264"/>
      <c r="T315" s="26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6" t="s">
        <v>178</v>
      </c>
      <c r="AU315" s="266" t="s">
        <v>79</v>
      </c>
      <c r="AV315" s="15" t="s">
        <v>174</v>
      </c>
      <c r="AW315" s="15" t="s">
        <v>32</v>
      </c>
      <c r="AX315" s="15" t="s">
        <v>77</v>
      </c>
      <c r="AY315" s="266" t="s">
        <v>167</v>
      </c>
    </row>
    <row r="316" s="2" customFormat="1" ht="16.5" customHeight="1">
      <c r="A316" s="41"/>
      <c r="B316" s="42"/>
      <c r="C316" s="267" t="s">
        <v>696</v>
      </c>
      <c r="D316" s="267" t="s">
        <v>255</v>
      </c>
      <c r="E316" s="268" t="s">
        <v>1014</v>
      </c>
      <c r="F316" s="269" t="s">
        <v>1015</v>
      </c>
      <c r="G316" s="270" t="s">
        <v>265</v>
      </c>
      <c r="H316" s="271">
        <v>1</v>
      </c>
      <c r="I316" s="272"/>
      <c r="J316" s="273">
        <f>ROUND(I316*H316,2)</f>
        <v>0</v>
      </c>
      <c r="K316" s="269" t="s">
        <v>173</v>
      </c>
      <c r="L316" s="274"/>
      <c r="M316" s="275" t="s">
        <v>19</v>
      </c>
      <c r="N316" s="276" t="s">
        <v>41</v>
      </c>
      <c r="O316" s="87"/>
      <c r="P316" s="225">
        <f>O316*H316</f>
        <v>0</v>
      </c>
      <c r="Q316" s="225">
        <v>0.26200000000000001</v>
      </c>
      <c r="R316" s="225">
        <f>Q316*H316</f>
        <v>0.26200000000000001</v>
      </c>
      <c r="S316" s="225">
        <v>0</v>
      </c>
      <c r="T316" s="226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7" t="s">
        <v>222</v>
      </c>
      <c r="AT316" s="227" t="s">
        <v>255</v>
      </c>
      <c r="AU316" s="227" t="s">
        <v>79</v>
      </c>
      <c r="AY316" s="20" t="s">
        <v>167</v>
      </c>
      <c r="BE316" s="228">
        <f>IF(N316="základní",J316,0)</f>
        <v>0</v>
      </c>
      <c r="BF316" s="228">
        <f>IF(N316="snížená",J316,0)</f>
        <v>0</v>
      </c>
      <c r="BG316" s="228">
        <f>IF(N316="zákl. přenesená",J316,0)</f>
        <v>0</v>
      </c>
      <c r="BH316" s="228">
        <f>IF(N316="sníž. přenesená",J316,0)</f>
        <v>0</v>
      </c>
      <c r="BI316" s="228">
        <f>IF(N316="nulová",J316,0)</f>
        <v>0</v>
      </c>
      <c r="BJ316" s="20" t="s">
        <v>77</v>
      </c>
      <c r="BK316" s="228">
        <f>ROUND(I316*H316,2)</f>
        <v>0</v>
      </c>
      <c r="BL316" s="20" t="s">
        <v>174</v>
      </c>
      <c r="BM316" s="227" t="s">
        <v>1016</v>
      </c>
    </row>
    <row r="317" s="2" customFormat="1" ht="16.5" customHeight="1">
      <c r="A317" s="41"/>
      <c r="B317" s="42"/>
      <c r="C317" s="216" t="s">
        <v>698</v>
      </c>
      <c r="D317" s="216" t="s">
        <v>169</v>
      </c>
      <c r="E317" s="217" t="s">
        <v>1017</v>
      </c>
      <c r="F317" s="218" t="s">
        <v>1018</v>
      </c>
      <c r="G317" s="219" t="s">
        <v>265</v>
      </c>
      <c r="H317" s="220">
        <v>1</v>
      </c>
      <c r="I317" s="221"/>
      <c r="J317" s="222">
        <f>ROUND(I317*H317,2)</f>
        <v>0</v>
      </c>
      <c r="K317" s="218" t="s">
        <v>173</v>
      </c>
      <c r="L317" s="47"/>
      <c r="M317" s="223" t="s">
        <v>19</v>
      </c>
      <c r="N317" s="224" t="s">
        <v>41</v>
      </c>
      <c r="O317" s="87"/>
      <c r="P317" s="225">
        <f>O317*H317</f>
        <v>0</v>
      </c>
      <c r="Q317" s="225">
        <v>0.0098899999999999995</v>
      </c>
      <c r="R317" s="225">
        <f>Q317*H317</f>
        <v>0.0098899999999999995</v>
      </c>
      <c r="S317" s="225">
        <v>0</v>
      </c>
      <c r="T317" s="226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27" t="s">
        <v>174</v>
      </c>
      <c r="AT317" s="227" t="s">
        <v>169</v>
      </c>
      <c r="AU317" s="227" t="s">
        <v>79</v>
      </c>
      <c r="AY317" s="20" t="s">
        <v>167</v>
      </c>
      <c r="BE317" s="228">
        <f>IF(N317="základní",J317,0)</f>
        <v>0</v>
      </c>
      <c r="BF317" s="228">
        <f>IF(N317="snížená",J317,0)</f>
        <v>0</v>
      </c>
      <c r="BG317" s="228">
        <f>IF(N317="zákl. přenesená",J317,0)</f>
        <v>0</v>
      </c>
      <c r="BH317" s="228">
        <f>IF(N317="sníž. přenesená",J317,0)</f>
        <v>0</v>
      </c>
      <c r="BI317" s="228">
        <f>IF(N317="nulová",J317,0)</f>
        <v>0</v>
      </c>
      <c r="BJ317" s="20" t="s">
        <v>77</v>
      </c>
      <c r="BK317" s="228">
        <f>ROUND(I317*H317,2)</f>
        <v>0</v>
      </c>
      <c r="BL317" s="20" t="s">
        <v>174</v>
      </c>
      <c r="BM317" s="227" t="s">
        <v>1019</v>
      </c>
    </row>
    <row r="318" s="2" customFormat="1">
      <c r="A318" s="41"/>
      <c r="B318" s="42"/>
      <c r="C318" s="43"/>
      <c r="D318" s="229" t="s">
        <v>176</v>
      </c>
      <c r="E318" s="43"/>
      <c r="F318" s="230" t="s">
        <v>1020</v>
      </c>
      <c r="G318" s="43"/>
      <c r="H318" s="43"/>
      <c r="I318" s="231"/>
      <c r="J318" s="43"/>
      <c r="K318" s="43"/>
      <c r="L318" s="47"/>
      <c r="M318" s="232"/>
      <c r="N318" s="233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176</v>
      </c>
      <c r="AU318" s="20" t="s">
        <v>79</v>
      </c>
    </row>
    <row r="319" s="14" customFormat="1">
      <c r="A319" s="14"/>
      <c r="B319" s="245"/>
      <c r="C319" s="246"/>
      <c r="D319" s="236" t="s">
        <v>178</v>
      </c>
      <c r="E319" s="247" t="s">
        <v>19</v>
      </c>
      <c r="F319" s="248" t="s">
        <v>1021</v>
      </c>
      <c r="G319" s="246"/>
      <c r="H319" s="249">
        <v>1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5" t="s">
        <v>178</v>
      </c>
      <c r="AU319" s="255" t="s">
        <v>79</v>
      </c>
      <c r="AV319" s="14" t="s">
        <v>79</v>
      </c>
      <c r="AW319" s="14" t="s">
        <v>32</v>
      </c>
      <c r="AX319" s="14" t="s">
        <v>70</v>
      </c>
      <c r="AY319" s="255" t="s">
        <v>167</v>
      </c>
    </row>
    <row r="320" s="15" customFormat="1">
      <c r="A320" s="15"/>
      <c r="B320" s="256"/>
      <c r="C320" s="257"/>
      <c r="D320" s="236" t="s">
        <v>178</v>
      </c>
      <c r="E320" s="258" t="s">
        <v>19</v>
      </c>
      <c r="F320" s="259" t="s">
        <v>181</v>
      </c>
      <c r="G320" s="257"/>
      <c r="H320" s="260">
        <v>1</v>
      </c>
      <c r="I320" s="261"/>
      <c r="J320" s="257"/>
      <c r="K320" s="257"/>
      <c r="L320" s="262"/>
      <c r="M320" s="263"/>
      <c r="N320" s="264"/>
      <c r="O320" s="264"/>
      <c r="P320" s="264"/>
      <c r="Q320" s="264"/>
      <c r="R320" s="264"/>
      <c r="S320" s="264"/>
      <c r="T320" s="26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6" t="s">
        <v>178</v>
      </c>
      <c r="AU320" s="266" t="s">
        <v>79</v>
      </c>
      <c r="AV320" s="15" t="s">
        <v>174</v>
      </c>
      <c r="AW320" s="15" t="s">
        <v>32</v>
      </c>
      <c r="AX320" s="15" t="s">
        <v>77</v>
      </c>
      <c r="AY320" s="266" t="s">
        <v>167</v>
      </c>
    </row>
    <row r="321" s="2" customFormat="1" ht="16.5" customHeight="1">
      <c r="A321" s="41"/>
      <c r="B321" s="42"/>
      <c r="C321" s="267" t="s">
        <v>700</v>
      </c>
      <c r="D321" s="267" t="s">
        <v>255</v>
      </c>
      <c r="E321" s="268" t="s">
        <v>1022</v>
      </c>
      <c r="F321" s="269" t="s">
        <v>1023</v>
      </c>
      <c r="G321" s="270" t="s">
        <v>265</v>
      </c>
      <c r="H321" s="271">
        <v>1</v>
      </c>
      <c r="I321" s="272"/>
      <c r="J321" s="273">
        <f>ROUND(I321*H321,2)</f>
        <v>0</v>
      </c>
      <c r="K321" s="269" t="s">
        <v>173</v>
      </c>
      <c r="L321" s="274"/>
      <c r="M321" s="275" t="s">
        <v>19</v>
      </c>
      <c r="N321" s="276" t="s">
        <v>41</v>
      </c>
      <c r="O321" s="87"/>
      <c r="P321" s="225">
        <f>O321*H321</f>
        <v>0</v>
      </c>
      <c r="Q321" s="225">
        <v>0.52600000000000002</v>
      </c>
      <c r="R321" s="225">
        <f>Q321*H321</f>
        <v>0.52600000000000002</v>
      </c>
      <c r="S321" s="225">
        <v>0</v>
      </c>
      <c r="T321" s="226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7" t="s">
        <v>222</v>
      </c>
      <c r="AT321" s="227" t="s">
        <v>255</v>
      </c>
      <c r="AU321" s="227" t="s">
        <v>79</v>
      </c>
      <c r="AY321" s="20" t="s">
        <v>167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20" t="s">
        <v>77</v>
      </c>
      <c r="BK321" s="228">
        <f>ROUND(I321*H321,2)</f>
        <v>0</v>
      </c>
      <c r="BL321" s="20" t="s">
        <v>174</v>
      </c>
      <c r="BM321" s="227" t="s">
        <v>1024</v>
      </c>
    </row>
    <row r="322" s="2" customFormat="1" ht="16.5" customHeight="1">
      <c r="A322" s="41"/>
      <c r="B322" s="42"/>
      <c r="C322" s="216" t="s">
        <v>702</v>
      </c>
      <c r="D322" s="216" t="s">
        <v>169</v>
      </c>
      <c r="E322" s="217" t="s">
        <v>1025</v>
      </c>
      <c r="F322" s="218" t="s">
        <v>1026</v>
      </c>
      <c r="G322" s="219" t="s">
        <v>265</v>
      </c>
      <c r="H322" s="220">
        <v>1</v>
      </c>
      <c r="I322" s="221"/>
      <c r="J322" s="222">
        <f>ROUND(I322*H322,2)</f>
        <v>0</v>
      </c>
      <c r="K322" s="218" t="s">
        <v>173</v>
      </c>
      <c r="L322" s="47"/>
      <c r="M322" s="223" t="s">
        <v>19</v>
      </c>
      <c r="N322" s="224" t="s">
        <v>41</v>
      </c>
      <c r="O322" s="87"/>
      <c r="P322" s="225">
        <f>O322*H322</f>
        <v>0</v>
      </c>
      <c r="Q322" s="225">
        <v>0.012184</v>
      </c>
      <c r="R322" s="225">
        <f>Q322*H322</f>
        <v>0.012184</v>
      </c>
      <c r="S322" s="225">
        <v>0</v>
      </c>
      <c r="T322" s="226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27" t="s">
        <v>174</v>
      </c>
      <c r="AT322" s="227" t="s">
        <v>169</v>
      </c>
      <c r="AU322" s="227" t="s">
        <v>79</v>
      </c>
      <c r="AY322" s="20" t="s">
        <v>167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20" t="s">
        <v>77</v>
      </c>
      <c r="BK322" s="228">
        <f>ROUND(I322*H322,2)</f>
        <v>0</v>
      </c>
      <c r="BL322" s="20" t="s">
        <v>174</v>
      </c>
      <c r="BM322" s="227" t="s">
        <v>1027</v>
      </c>
    </row>
    <row r="323" s="2" customFormat="1">
      <c r="A323" s="41"/>
      <c r="B323" s="42"/>
      <c r="C323" s="43"/>
      <c r="D323" s="229" t="s">
        <v>176</v>
      </c>
      <c r="E323" s="43"/>
      <c r="F323" s="230" t="s">
        <v>1028</v>
      </c>
      <c r="G323" s="43"/>
      <c r="H323" s="43"/>
      <c r="I323" s="231"/>
      <c r="J323" s="43"/>
      <c r="K323" s="43"/>
      <c r="L323" s="47"/>
      <c r="M323" s="232"/>
      <c r="N323" s="233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176</v>
      </c>
      <c r="AU323" s="20" t="s">
        <v>79</v>
      </c>
    </row>
    <row r="324" s="14" customFormat="1">
      <c r="A324" s="14"/>
      <c r="B324" s="245"/>
      <c r="C324" s="246"/>
      <c r="D324" s="236" t="s">
        <v>178</v>
      </c>
      <c r="E324" s="247" t="s">
        <v>19</v>
      </c>
      <c r="F324" s="248" t="s">
        <v>1029</v>
      </c>
      <c r="G324" s="246"/>
      <c r="H324" s="249">
        <v>1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5" t="s">
        <v>178</v>
      </c>
      <c r="AU324" s="255" t="s">
        <v>79</v>
      </c>
      <c r="AV324" s="14" t="s">
        <v>79</v>
      </c>
      <c r="AW324" s="14" t="s">
        <v>32</v>
      </c>
      <c r="AX324" s="14" t="s">
        <v>70</v>
      </c>
      <c r="AY324" s="255" t="s">
        <v>167</v>
      </c>
    </row>
    <row r="325" s="15" customFormat="1">
      <c r="A325" s="15"/>
      <c r="B325" s="256"/>
      <c r="C325" s="257"/>
      <c r="D325" s="236" t="s">
        <v>178</v>
      </c>
      <c r="E325" s="258" t="s">
        <v>19</v>
      </c>
      <c r="F325" s="259" t="s">
        <v>181</v>
      </c>
      <c r="G325" s="257"/>
      <c r="H325" s="260">
        <v>1</v>
      </c>
      <c r="I325" s="261"/>
      <c r="J325" s="257"/>
      <c r="K325" s="257"/>
      <c r="L325" s="262"/>
      <c r="M325" s="263"/>
      <c r="N325" s="264"/>
      <c r="O325" s="264"/>
      <c r="P325" s="264"/>
      <c r="Q325" s="264"/>
      <c r="R325" s="264"/>
      <c r="S325" s="264"/>
      <c r="T325" s="26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66" t="s">
        <v>178</v>
      </c>
      <c r="AU325" s="266" t="s">
        <v>79</v>
      </c>
      <c r="AV325" s="15" t="s">
        <v>174</v>
      </c>
      <c r="AW325" s="15" t="s">
        <v>32</v>
      </c>
      <c r="AX325" s="15" t="s">
        <v>77</v>
      </c>
      <c r="AY325" s="266" t="s">
        <v>167</v>
      </c>
    </row>
    <row r="326" s="2" customFormat="1" ht="16.5" customHeight="1">
      <c r="A326" s="41"/>
      <c r="B326" s="42"/>
      <c r="C326" s="267" t="s">
        <v>710</v>
      </c>
      <c r="D326" s="267" t="s">
        <v>255</v>
      </c>
      <c r="E326" s="268" t="s">
        <v>1030</v>
      </c>
      <c r="F326" s="269" t="s">
        <v>1031</v>
      </c>
      <c r="G326" s="270" t="s">
        <v>265</v>
      </c>
      <c r="H326" s="271">
        <v>1</v>
      </c>
      <c r="I326" s="272"/>
      <c r="J326" s="273">
        <f>ROUND(I326*H326,2)</f>
        <v>0</v>
      </c>
      <c r="K326" s="269" t="s">
        <v>173</v>
      </c>
      <c r="L326" s="274"/>
      <c r="M326" s="275" t="s">
        <v>19</v>
      </c>
      <c r="N326" s="276" t="s">
        <v>41</v>
      </c>
      <c r="O326" s="87"/>
      <c r="P326" s="225">
        <f>O326*H326</f>
        <v>0</v>
      </c>
      <c r="Q326" s="225">
        <v>0.58499999999999996</v>
      </c>
      <c r="R326" s="225">
        <f>Q326*H326</f>
        <v>0.58499999999999996</v>
      </c>
      <c r="S326" s="225">
        <v>0</v>
      </c>
      <c r="T326" s="226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7" t="s">
        <v>222</v>
      </c>
      <c r="AT326" s="227" t="s">
        <v>255</v>
      </c>
      <c r="AU326" s="227" t="s">
        <v>79</v>
      </c>
      <c r="AY326" s="20" t="s">
        <v>167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20" t="s">
        <v>77</v>
      </c>
      <c r="BK326" s="228">
        <f>ROUND(I326*H326,2)</f>
        <v>0</v>
      </c>
      <c r="BL326" s="20" t="s">
        <v>174</v>
      </c>
      <c r="BM326" s="227" t="s">
        <v>1032</v>
      </c>
    </row>
    <row r="327" s="14" customFormat="1">
      <c r="A327" s="14"/>
      <c r="B327" s="245"/>
      <c r="C327" s="246"/>
      <c r="D327" s="236" t="s">
        <v>178</v>
      </c>
      <c r="E327" s="247" t="s">
        <v>19</v>
      </c>
      <c r="F327" s="248" t="s">
        <v>1029</v>
      </c>
      <c r="G327" s="246"/>
      <c r="H327" s="249">
        <v>1</v>
      </c>
      <c r="I327" s="250"/>
      <c r="J327" s="246"/>
      <c r="K327" s="246"/>
      <c r="L327" s="251"/>
      <c r="M327" s="252"/>
      <c r="N327" s="253"/>
      <c r="O327" s="253"/>
      <c r="P327" s="253"/>
      <c r="Q327" s="253"/>
      <c r="R327" s="253"/>
      <c r="S327" s="253"/>
      <c r="T327" s="25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5" t="s">
        <v>178</v>
      </c>
      <c r="AU327" s="255" t="s">
        <v>79</v>
      </c>
      <c r="AV327" s="14" t="s">
        <v>79</v>
      </c>
      <c r="AW327" s="14" t="s">
        <v>32</v>
      </c>
      <c r="AX327" s="14" t="s">
        <v>70</v>
      </c>
      <c r="AY327" s="255" t="s">
        <v>167</v>
      </c>
    </row>
    <row r="328" s="15" customFormat="1">
      <c r="A328" s="15"/>
      <c r="B328" s="256"/>
      <c r="C328" s="257"/>
      <c r="D328" s="236" t="s">
        <v>178</v>
      </c>
      <c r="E328" s="258" t="s">
        <v>19</v>
      </c>
      <c r="F328" s="259" t="s">
        <v>181</v>
      </c>
      <c r="G328" s="257"/>
      <c r="H328" s="260">
        <v>1</v>
      </c>
      <c r="I328" s="261"/>
      <c r="J328" s="257"/>
      <c r="K328" s="257"/>
      <c r="L328" s="262"/>
      <c r="M328" s="263"/>
      <c r="N328" s="264"/>
      <c r="O328" s="264"/>
      <c r="P328" s="264"/>
      <c r="Q328" s="264"/>
      <c r="R328" s="264"/>
      <c r="S328" s="264"/>
      <c r="T328" s="26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6" t="s">
        <v>178</v>
      </c>
      <c r="AU328" s="266" t="s">
        <v>79</v>
      </c>
      <c r="AV328" s="15" t="s">
        <v>174</v>
      </c>
      <c r="AW328" s="15" t="s">
        <v>32</v>
      </c>
      <c r="AX328" s="15" t="s">
        <v>77</v>
      </c>
      <c r="AY328" s="266" t="s">
        <v>167</v>
      </c>
    </row>
    <row r="329" s="2" customFormat="1" ht="24.15" customHeight="1">
      <c r="A329" s="41"/>
      <c r="B329" s="42"/>
      <c r="C329" s="216" t="s">
        <v>716</v>
      </c>
      <c r="D329" s="216" t="s">
        <v>169</v>
      </c>
      <c r="E329" s="217" t="s">
        <v>1033</v>
      </c>
      <c r="F329" s="218" t="s">
        <v>1034</v>
      </c>
      <c r="G329" s="219" t="s">
        <v>265</v>
      </c>
      <c r="H329" s="220">
        <v>1</v>
      </c>
      <c r="I329" s="221"/>
      <c r="J329" s="222">
        <f>ROUND(I329*H329,2)</f>
        <v>0</v>
      </c>
      <c r="K329" s="218" t="s">
        <v>173</v>
      </c>
      <c r="L329" s="47"/>
      <c r="M329" s="223" t="s">
        <v>19</v>
      </c>
      <c r="N329" s="224" t="s">
        <v>41</v>
      </c>
      <c r="O329" s="87"/>
      <c r="P329" s="225">
        <f>O329*H329</f>
        <v>0</v>
      </c>
      <c r="Q329" s="225">
        <v>0.089999999999999997</v>
      </c>
      <c r="R329" s="225">
        <f>Q329*H329</f>
        <v>0.089999999999999997</v>
      </c>
      <c r="S329" s="225">
        <v>0</v>
      </c>
      <c r="T329" s="226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27" t="s">
        <v>174</v>
      </c>
      <c r="AT329" s="227" t="s">
        <v>169</v>
      </c>
      <c r="AU329" s="227" t="s">
        <v>79</v>
      </c>
      <c r="AY329" s="20" t="s">
        <v>167</v>
      </c>
      <c r="BE329" s="228">
        <f>IF(N329="základní",J329,0)</f>
        <v>0</v>
      </c>
      <c r="BF329" s="228">
        <f>IF(N329="snížená",J329,0)</f>
        <v>0</v>
      </c>
      <c r="BG329" s="228">
        <f>IF(N329="zákl. přenesená",J329,0)</f>
        <v>0</v>
      </c>
      <c r="BH329" s="228">
        <f>IF(N329="sníž. přenesená",J329,0)</f>
        <v>0</v>
      </c>
      <c r="BI329" s="228">
        <f>IF(N329="nulová",J329,0)</f>
        <v>0</v>
      </c>
      <c r="BJ329" s="20" t="s">
        <v>77</v>
      </c>
      <c r="BK329" s="228">
        <f>ROUND(I329*H329,2)</f>
        <v>0</v>
      </c>
      <c r="BL329" s="20" t="s">
        <v>174</v>
      </c>
      <c r="BM329" s="227" t="s">
        <v>1035</v>
      </c>
    </row>
    <row r="330" s="2" customFormat="1">
      <c r="A330" s="41"/>
      <c r="B330" s="42"/>
      <c r="C330" s="43"/>
      <c r="D330" s="229" t="s">
        <v>176</v>
      </c>
      <c r="E330" s="43"/>
      <c r="F330" s="230" t="s">
        <v>1036</v>
      </c>
      <c r="G330" s="43"/>
      <c r="H330" s="43"/>
      <c r="I330" s="231"/>
      <c r="J330" s="43"/>
      <c r="K330" s="43"/>
      <c r="L330" s="47"/>
      <c r="M330" s="232"/>
      <c r="N330" s="233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176</v>
      </c>
      <c r="AU330" s="20" t="s">
        <v>79</v>
      </c>
    </row>
    <row r="331" s="14" customFormat="1">
      <c r="A331" s="14"/>
      <c r="B331" s="245"/>
      <c r="C331" s="246"/>
      <c r="D331" s="236" t="s">
        <v>178</v>
      </c>
      <c r="E331" s="247" t="s">
        <v>19</v>
      </c>
      <c r="F331" s="248" t="s">
        <v>1037</v>
      </c>
      <c r="G331" s="246"/>
      <c r="H331" s="249">
        <v>1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178</v>
      </c>
      <c r="AU331" s="255" t="s">
        <v>79</v>
      </c>
      <c r="AV331" s="14" t="s">
        <v>79</v>
      </c>
      <c r="AW331" s="14" t="s">
        <v>32</v>
      </c>
      <c r="AX331" s="14" t="s">
        <v>70</v>
      </c>
      <c r="AY331" s="255" t="s">
        <v>167</v>
      </c>
    </row>
    <row r="332" s="15" customFormat="1">
      <c r="A332" s="15"/>
      <c r="B332" s="256"/>
      <c r="C332" s="257"/>
      <c r="D332" s="236" t="s">
        <v>178</v>
      </c>
      <c r="E332" s="258" t="s">
        <v>19</v>
      </c>
      <c r="F332" s="259" t="s">
        <v>181</v>
      </c>
      <c r="G332" s="257"/>
      <c r="H332" s="260">
        <v>1</v>
      </c>
      <c r="I332" s="261"/>
      <c r="J332" s="257"/>
      <c r="K332" s="257"/>
      <c r="L332" s="262"/>
      <c r="M332" s="263"/>
      <c r="N332" s="264"/>
      <c r="O332" s="264"/>
      <c r="P332" s="264"/>
      <c r="Q332" s="264"/>
      <c r="R332" s="264"/>
      <c r="S332" s="264"/>
      <c r="T332" s="26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6" t="s">
        <v>178</v>
      </c>
      <c r="AU332" s="266" t="s">
        <v>79</v>
      </c>
      <c r="AV332" s="15" t="s">
        <v>174</v>
      </c>
      <c r="AW332" s="15" t="s">
        <v>32</v>
      </c>
      <c r="AX332" s="15" t="s">
        <v>77</v>
      </c>
      <c r="AY332" s="266" t="s">
        <v>167</v>
      </c>
    </row>
    <row r="333" s="2" customFormat="1" ht="16.5" customHeight="1">
      <c r="A333" s="41"/>
      <c r="B333" s="42"/>
      <c r="C333" s="267" t="s">
        <v>721</v>
      </c>
      <c r="D333" s="267" t="s">
        <v>255</v>
      </c>
      <c r="E333" s="268" t="s">
        <v>1038</v>
      </c>
      <c r="F333" s="269" t="s">
        <v>1039</v>
      </c>
      <c r="G333" s="270" t="s">
        <v>265</v>
      </c>
      <c r="H333" s="271">
        <v>1</v>
      </c>
      <c r="I333" s="272"/>
      <c r="J333" s="273">
        <f>ROUND(I333*H333,2)</f>
        <v>0</v>
      </c>
      <c r="K333" s="269" t="s">
        <v>173</v>
      </c>
      <c r="L333" s="274"/>
      <c r="M333" s="275" t="s">
        <v>19</v>
      </c>
      <c r="N333" s="276" t="s">
        <v>41</v>
      </c>
      <c r="O333" s="87"/>
      <c r="P333" s="225">
        <f>O333*H333</f>
        <v>0</v>
      </c>
      <c r="Q333" s="225">
        <v>0.056300000000000003</v>
      </c>
      <c r="R333" s="225">
        <f>Q333*H333</f>
        <v>0.056300000000000003</v>
      </c>
      <c r="S333" s="225">
        <v>0</v>
      </c>
      <c r="T333" s="226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7" t="s">
        <v>222</v>
      </c>
      <c r="AT333" s="227" t="s">
        <v>255</v>
      </c>
      <c r="AU333" s="227" t="s">
        <v>79</v>
      </c>
      <c r="AY333" s="20" t="s">
        <v>167</v>
      </c>
      <c r="BE333" s="228">
        <f>IF(N333="základní",J333,0)</f>
        <v>0</v>
      </c>
      <c r="BF333" s="228">
        <f>IF(N333="snížená",J333,0)</f>
        <v>0</v>
      </c>
      <c r="BG333" s="228">
        <f>IF(N333="zákl. přenesená",J333,0)</f>
        <v>0</v>
      </c>
      <c r="BH333" s="228">
        <f>IF(N333="sníž. přenesená",J333,0)</f>
        <v>0</v>
      </c>
      <c r="BI333" s="228">
        <f>IF(N333="nulová",J333,0)</f>
        <v>0</v>
      </c>
      <c r="BJ333" s="20" t="s">
        <v>77</v>
      </c>
      <c r="BK333" s="228">
        <f>ROUND(I333*H333,2)</f>
        <v>0</v>
      </c>
      <c r="BL333" s="20" t="s">
        <v>174</v>
      </c>
      <c r="BM333" s="227" t="s">
        <v>1040</v>
      </c>
    </row>
    <row r="334" s="2" customFormat="1" ht="16.5" customHeight="1">
      <c r="A334" s="41"/>
      <c r="B334" s="42"/>
      <c r="C334" s="216" t="s">
        <v>726</v>
      </c>
      <c r="D334" s="216" t="s">
        <v>169</v>
      </c>
      <c r="E334" s="217" t="s">
        <v>703</v>
      </c>
      <c r="F334" s="218" t="s">
        <v>704</v>
      </c>
      <c r="G334" s="219" t="s">
        <v>172</v>
      </c>
      <c r="H334" s="220">
        <v>6.9000000000000004</v>
      </c>
      <c r="I334" s="221"/>
      <c r="J334" s="222">
        <f>ROUND(I334*H334,2)</f>
        <v>0</v>
      </c>
      <c r="K334" s="218" t="s">
        <v>173</v>
      </c>
      <c r="L334" s="47"/>
      <c r="M334" s="223" t="s">
        <v>19</v>
      </c>
      <c r="N334" s="224" t="s">
        <v>41</v>
      </c>
      <c r="O334" s="87"/>
      <c r="P334" s="225">
        <f>O334*H334</f>
        <v>0</v>
      </c>
      <c r="Q334" s="225">
        <v>9.0000000000000006E-05</v>
      </c>
      <c r="R334" s="225">
        <f>Q334*H334</f>
        <v>0.00062100000000000002</v>
      </c>
      <c r="S334" s="225">
        <v>0</v>
      </c>
      <c r="T334" s="226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27" t="s">
        <v>174</v>
      </c>
      <c r="AT334" s="227" t="s">
        <v>169</v>
      </c>
      <c r="AU334" s="227" t="s">
        <v>79</v>
      </c>
      <c r="AY334" s="20" t="s">
        <v>167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20" t="s">
        <v>77</v>
      </c>
      <c r="BK334" s="228">
        <f>ROUND(I334*H334,2)</f>
        <v>0</v>
      </c>
      <c r="BL334" s="20" t="s">
        <v>174</v>
      </c>
      <c r="BM334" s="227" t="s">
        <v>705</v>
      </c>
    </row>
    <row r="335" s="2" customFormat="1">
      <c r="A335" s="41"/>
      <c r="B335" s="42"/>
      <c r="C335" s="43"/>
      <c r="D335" s="229" t="s">
        <v>176</v>
      </c>
      <c r="E335" s="43"/>
      <c r="F335" s="230" t="s">
        <v>706</v>
      </c>
      <c r="G335" s="43"/>
      <c r="H335" s="43"/>
      <c r="I335" s="231"/>
      <c r="J335" s="43"/>
      <c r="K335" s="43"/>
      <c r="L335" s="47"/>
      <c r="M335" s="232"/>
      <c r="N335" s="233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176</v>
      </c>
      <c r="AU335" s="20" t="s">
        <v>79</v>
      </c>
    </row>
    <row r="336" s="14" customFormat="1">
      <c r="A336" s="14"/>
      <c r="B336" s="245"/>
      <c r="C336" s="246"/>
      <c r="D336" s="236" t="s">
        <v>178</v>
      </c>
      <c r="E336" s="247" t="s">
        <v>19</v>
      </c>
      <c r="F336" s="248" t="s">
        <v>1041</v>
      </c>
      <c r="G336" s="246"/>
      <c r="H336" s="249">
        <v>4.5199999999999996</v>
      </c>
      <c r="I336" s="250"/>
      <c r="J336" s="246"/>
      <c r="K336" s="246"/>
      <c r="L336" s="251"/>
      <c r="M336" s="252"/>
      <c r="N336" s="253"/>
      <c r="O336" s="253"/>
      <c r="P336" s="253"/>
      <c r="Q336" s="253"/>
      <c r="R336" s="253"/>
      <c r="S336" s="253"/>
      <c r="T336" s="25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5" t="s">
        <v>178</v>
      </c>
      <c r="AU336" s="255" t="s">
        <v>79</v>
      </c>
      <c r="AV336" s="14" t="s">
        <v>79</v>
      </c>
      <c r="AW336" s="14" t="s">
        <v>32</v>
      </c>
      <c r="AX336" s="14" t="s">
        <v>70</v>
      </c>
      <c r="AY336" s="255" t="s">
        <v>167</v>
      </c>
    </row>
    <row r="337" s="14" customFormat="1">
      <c r="A337" s="14"/>
      <c r="B337" s="245"/>
      <c r="C337" s="246"/>
      <c r="D337" s="236" t="s">
        <v>178</v>
      </c>
      <c r="E337" s="247" t="s">
        <v>19</v>
      </c>
      <c r="F337" s="248" t="s">
        <v>965</v>
      </c>
      <c r="G337" s="246"/>
      <c r="H337" s="249">
        <v>2.3799999999999999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5" t="s">
        <v>178</v>
      </c>
      <c r="AU337" s="255" t="s">
        <v>79</v>
      </c>
      <c r="AV337" s="14" t="s">
        <v>79</v>
      </c>
      <c r="AW337" s="14" t="s">
        <v>32</v>
      </c>
      <c r="AX337" s="14" t="s">
        <v>70</v>
      </c>
      <c r="AY337" s="255" t="s">
        <v>167</v>
      </c>
    </row>
    <row r="338" s="15" customFormat="1">
      <c r="A338" s="15"/>
      <c r="B338" s="256"/>
      <c r="C338" s="257"/>
      <c r="D338" s="236" t="s">
        <v>178</v>
      </c>
      <c r="E338" s="258" t="s">
        <v>19</v>
      </c>
      <c r="F338" s="259" t="s">
        <v>181</v>
      </c>
      <c r="G338" s="257"/>
      <c r="H338" s="260">
        <v>6.8999999999999995</v>
      </c>
      <c r="I338" s="261"/>
      <c r="J338" s="257"/>
      <c r="K338" s="257"/>
      <c r="L338" s="262"/>
      <c r="M338" s="263"/>
      <c r="N338" s="264"/>
      <c r="O338" s="264"/>
      <c r="P338" s="264"/>
      <c r="Q338" s="264"/>
      <c r="R338" s="264"/>
      <c r="S338" s="264"/>
      <c r="T338" s="26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66" t="s">
        <v>178</v>
      </c>
      <c r="AU338" s="266" t="s">
        <v>79</v>
      </c>
      <c r="AV338" s="15" t="s">
        <v>174</v>
      </c>
      <c r="AW338" s="15" t="s">
        <v>32</v>
      </c>
      <c r="AX338" s="15" t="s">
        <v>77</v>
      </c>
      <c r="AY338" s="266" t="s">
        <v>167</v>
      </c>
    </row>
    <row r="339" s="12" customFormat="1" ht="22.8" customHeight="1">
      <c r="A339" s="12"/>
      <c r="B339" s="200"/>
      <c r="C339" s="201"/>
      <c r="D339" s="202" t="s">
        <v>69</v>
      </c>
      <c r="E339" s="214" t="s">
        <v>714</v>
      </c>
      <c r="F339" s="214" t="s">
        <v>715</v>
      </c>
      <c r="G339" s="201"/>
      <c r="H339" s="201"/>
      <c r="I339" s="204"/>
      <c r="J339" s="215">
        <f>BK339</f>
        <v>0</v>
      </c>
      <c r="K339" s="201"/>
      <c r="L339" s="206"/>
      <c r="M339" s="207"/>
      <c r="N339" s="208"/>
      <c r="O339" s="208"/>
      <c r="P339" s="209">
        <f>SUM(P340:P345)</f>
        <v>0</v>
      </c>
      <c r="Q339" s="208"/>
      <c r="R339" s="209">
        <f>SUM(R340:R345)</f>
        <v>0.0044500000000000008</v>
      </c>
      <c r="S339" s="208"/>
      <c r="T339" s="210">
        <f>SUM(T340:T345)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11" t="s">
        <v>77</v>
      </c>
      <c r="AT339" s="212" t="s">
        <v>69</v>
      </c>
      <c r="AU339" s="212" t="s">
        <v>77</v>
      </c>
      <c r="AY339" s="211" t="s">
        <v>167</v>
      </c>
      <c r="BK339" s="213">
        <f>SUM(BK340:BK345)</f>
        <v>0</v>
      </c>
    </row>
    <row r="340" s="2" customFormat="1" ht="24.15" customHeight="1">
      <c r="A340" s="41"/>
      <c r="B340" s="42"/>
      <c r="C340" s="216" t="s">
        <v>731</v>
      </c>
      <c r="D340" s="216" t="s">
        <v>169</v>
      </c>
      <c r="E340" s="217" t="s">
        <v>722</v>
      </c>
      <c r="F340" s="218" t="s">
        <v>723</v>
      </c>
      <c r="G340" s="219" t="s">
        <v>172</v>
      </c>
      <c r="H340" s="220">
        <v>6.9000000000000004</v>
      </c>
      <c r="I340" s="221"/>
      <c r="J340" s="222">
        <f>ROUND(I340*H340,2)</f>
        <v>0</v>
      </c>
      <c r="K340" s="218" t="s">
        <v>19</v>
      </c>
      <c r="L340" s="47"/>
      <c r="M340" s="223" t="s">
        <v>19</v>
      </c>
      <c r="N340" s="224" t="s">
        <v>41</v>
      </c>
      <c r="O340" s="87"/>
      <c r="P340" s="225">
        <f>O340*H340</f>
        <v>0</v>
      </c>
      <c r="Q340" s="225">
        <v>0.00050000000000000001</v>
      </c>
      <c r="R340" s="225">
        <f>Q340*H340</f>
        <v>0.0034500000000000004</v>
      </c>
      <c r="S340" s="225">
        <v>0</v>
      </c>
      <c r="T340" s="226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7" t="s">
        <v>174</v>
      </c>
      <c r="AT340" s="227" t="s">
        <v>169</v>
      </c>
      <c r="AU340" s="227" t="s">
        <v>79</v>
      </c>
      <c r="AY340" s="20" t="s">
        <v>167</v>
      </c>
      <c r="BE340" s="228">
        <f>IF(N340="základní",J340,0)</f>
        <v>0</v>
      </c>
      <c r="BF340" s="228">
        <f>IF(N340="snížená",J340,0)</f>
        <v>0</v>
      </c>
      <c r="BG340" s="228">
        <f>IF(N340="zákl. přenesená",J340,0)</f>
        <v>0</v>
      </c>
      <c r="BH340" s="228">
        <f>IF(N340="sníž. přenesená",J340,0)</f>
        <v>0</v>
      </c>
      <c r="BI340" s="228">
        <f>IF(N340="nulová",J340,0)</f>
        <v>0</v>
      </c>
      <c r="BJ340" s="20" t="s">
        <v>77</v>
      </c>
      <c r="BK340" s="228">
        <f>ROUND(I340*H340,2)</f>
        <v>0</v>
      </c>
      <c r="BL340" s="20" t="s">
        <v>174</v>
      </c>
      <c r="BM340" s="227" t="s">
        <v>868</v>
      </c>
    </row>
    <row r="341" s="14" customFormat="1">
      <c r="A341" s="14"/>
      <c r="B341" s="245"/>
      <c r="C341" s="246"/>
      <c r="D341" s="236" t="s">
        <v>178</v>
      </c>
      <c r="E341" s="247" t="s">
        <v>19</v>
      </c>
      <c r="F341" s="248" t="s">
        <v>1041</v>
      </c>
      <c r="G341" s="246"/>
      <c r="H341" s="249">
        <v>4.5199999999999996</v>
      </c>
      <c r="I341" s="250"/>
      <c r="J341" s="246"/>
      <c r="K341" s="246"/>
      <c r="L341" s="251"/>
      <c r="M341" s="252"/>
      <c r="N341" s="253"/>
      <c r="O341" s="253"/>
      <c r="P341" s="253"/>
      <c r="Q341" s="253"/>
      <c r="R341" s="253"/>
      <c r="S341" s="253"/>
      <c r="T341" s="25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5" t="s">
        <v>178</v>
      </c>
      <c r="AU341" s="255" t="s">
        <v>79</v>
      </c>
      <c r="AV341" s="14" t="s">
        <v>79</v>
      </c>
      <c r="AW341" s="14" t="s">
        <v>32</v>
      </c>
      <c r="AX341" s="14" t="s">
        <v>70</v>
      </c>
      <c r="AY341" s="255" t="s">
        <v>167</v>
      </c>
    </row>
    <row r="342" s="14" customFormat="1">
      <c r="A342" s="14"/>
      <c r="B342" s="245"/>
      <c r="C342" s="246"/>
      <c r="D342" s="236" t="s">
        <v>178</v>
      </c>
      <c r="E342" s="247" t="s">
        <v>19</v>
      </c>
      <c r="F342" s="248" t="s">
        <v>965</v>
      </c>
      <c r="G342" s="246"/>
      <c r="H342" s="249">
        <v>2.3799999999999999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5" t="s">
        <v>178</v>
      </c>
      <c r="AU342" s="255" t="s">
        <v>79</v>
      </c>
      <c r="AV342" s="14" t="s">
        <v>79</v>
      </c>
      <c r="AW342" s="14" t="s">
        <v>32</v>
      </c>
      <c r="AX342" s="14" t="s">
        <v>70</v>
      </c>
      <c r="AY342" s="255" t="s">
        <v>167</v>
      </c>
    </row>
    <row r="343" s="15" customFormat="1">
      <c r="A343" s="15"/>
      <c r="B343" s="256"/>
      <c r="C343" s="257"/>
      <c r="D343" s="236" t="s">
        <v>178</v>
      </c>
      <c r="E343" s="258" t="s">
        <v>19</v>
      </c>
      <c r="F343" s="259" t="s">
        <v>181</v>
      </c>
      <c r="G343" s="257"/>
      <c r="H343" s="260">
        <v>6.8999999999999995</v>
      </c>
      <c r="I343" s="261"/>
      <c r="J343" s="257"/>
      <c r="K343" s="257"/>
      <c r="L343" s="262"/>
      <c r="M343" s="263"/>
      <c r="N343" s="264"/>
      <c r="O343" s="264"/>
      <c r="P343" s="264"/>
      <c r="Q343" s="264"/>
      <c r="R343" s="264"/>
      <c r="S343" s="264"/>
      <c r="T343" s="26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6" t="s">
        <v>178</v>
      </c>
      <c r="AU343" s="266" t="s">
        <v>79</v>
      </c>
      <c r="AV343" s="15" t="s">
        <v>174</v>
      </c>
      <c r="AW343" s="15" t="s">
        <v>32</v>
      </c>
      <c r="AX343" s="15" t="s">
        <v>77</v>
      </c>
      <c r="AY343" s="266" t="s">
        <v>167</v>
      </c>
    </row>
    <row r="344" s="2" customFormat="1" ht="24.15" customHeight="1">
      <c r="A344" s="41"/>
      <c r="B344" s="42"/>
      <c r="C344" s="216" t="s">
        <v>737</v>
      </c>
      <c r="D344" s="216" t="s">
        <v>169</v>
      </c>
      <c r="E344" s="217" t="s">
        <v>1042</v>
      </c>
      <c r="F344" s="218" t="s">
        <v>1043</v>
      </c>
      <c r="G344" s="219" t="s">
        <v>491</v>
      </c>
      <c r="H344" s="220">
        <v>1</v>
      </c>
      <c r="I344" s="221"/>
      <c r="J344" s="222">
        <f>ROUND(I344*H344,2)</f>
        <v>0</v>
      </c>
      <c r="K344" s="218" t="s">
        <v>19</v>
      </c>
      <c r="L344" s="47"/>
      <c r="M344" s="223" t="s">
        <v>19</v>
      </c>
      <c r="N344" s="224" t="s">
        <v>41</v>
      </c>
      <c r="O344" s="87"/>
      <c r="P344" s="225">
        <f>O344*H344</f>
        <v>0</v>
      </c>
      <c r="Q344" s="225">
        <v>0.00050000000000000001</v>
      </c>
      <c r="R344" s="225">
        <f>Q344*H344</f>
        <v>0.00050000000000000001</v>
      </c>
      <c r="S344" s="225">
        <v>0</v>
      </c>
      <c r="T344" s="226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27" t="s">
        <v>174</v>
      </c>
      <c r="AT344" s="227" t="s">
        <v>169</v>
      </c>
      <c r="AU344" s="227" t="s">
        <v>79</v>
      </c>
      <c r="AY344" s="20" t="s">
        <v>167</v>
      </c>
      <c r="BE344" s="228">
        <f>IF(N344="základní",J344,0)</f>
        <v>0</v>
      </c>
      <c r="BF344" s="228">
        <f>IF(N344="snížená",J344,0)</f>
        <v>0</v>
      </c>
      <c r="BG344" s="228">
        <f>IF(N344="zákl. přenesená",J344,0)</f>
        <v>0</v>
      </c>
      <c r="BH344" s="228">
        <f>IF(N344="sníž. přenesená",J344,0)</f>
        <v>0</v>
      </c>
      <c r="BI344" s="228">
        <f>IF(N344="nulová",J344,0)</f>
        <v>0</v>
      </c>
      <c r="BJ344" s="20" t="s">
        <v>77</v>
      </c>
      <c r="BK344" s="228">
        <f>ROUND(I344*H344,2)</f>
        <v>0</v>
      </c>
      <c r="BL344" s="20" t="s">
        <v>174</v>
      </c>
      <c r="BM344" s="227" t="s">
        <v>1044</v>
      </c>
    </row>
    <row r="345" s="2" customFormat="1" ht="24.15" customHeight="1">
      <c r="A345" s="41"/>
      <c r="B345" s="42"/>
      <c r="C345" s="216" t="s">
        <v>742</v>
      </c>
      <c r="D345" s="216" t="s">
        <v>169</v>
      </c>
      <c r="E345" s="217" t="s">
        <v>1045</v>
      </c>
      <c r="F345" s="218" t="s">
        <v>1046</v>
      </c>
      <c r="G345" s="219" t="s">
        <v>491</v>
      </c>
      <c r="H345" s="220">
        <v>1</v>
      </c>
      <c r="I345" s="221"/>
      <c r="J345" s="222">
        <f>ROUND(I345*H345,2)</f>
        <v>0</v>
      </c>
      <c r="K345" s="218" t="s">
        <v>19</v>
      </c>
      <c r="L345" s="47"/>
      <c r="M345" s="223" t="s">
        <v>19</v>
      </c>
      <c r="N345" s="224" t="s">
        <v>41</v>
      </c>
      <c r="O345" s="87"/>
      <c r="P345" s="225">
        <f>O345*H345</f>
        <v>0</v>
      </c>
      <c r="Q345" s="225">
        <v>0.00050000000000000001</v>
      </c>
      <c r="R345" s="225">
        <f>Q345*H345</f>
        <v>0.00050000000000000001</v>
      </c>
      <c r="S345" s="225">
        <v>0</v>
      </c>
      <c r="T345" s="226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27" t="s">
        <v>174</v>
      </c>
      <c r="AT345" s="227" t="s">
        <v>169</v>
      </c>
      <c r="AU345" s="227" t="s">
        <v>79</v>
      </c>
      <c r="AY345" s="20" t="s">
        <v>167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20" t="s">
        <v>77</v>
      </c>
      <c r="BK345" s="228">
        <f>ROUND(I345*H345,2)</f>
        <v>0</v>
      </c>
      <c r="BL345" s="20" t="s">
        <v>174</v>
      </c>
      <c r="BM345" s="227" t="s">
        <v>1047</v>
      </c>
    </row>
    <row r="346" s="12" customFormat="1" ht="22.8" customHeight="1">
      <c r="A346" s="12"/>
      <c r="B346" s="200"/>
      <c r="C346" s="201"/>
      <c r="D346" s="202" t="s">
        <v>69</v>
      </c>
      <c r="E346" s="214" t="s">
        <v>228</v>
      </c>
      <c r="F346" s="214" t="s">
        <v>275</v>
      </c>
      <c r="G346" s="201"/>
      <c r="H346" s="201"/>
      <c r="I346" s="204"/>
      <c r="J346" s="215">
        <f>BK346</f>
        <v>0</v>
      </c>
      <c r="K346" s="201"/>
      <c r="L346" s="206"/>
      <c r="M346" s="207"/>
      <c r="N346" s="208"/>
      <c r="O346" s="208"/>
      <c r="P346" s="209">
        <f>SUM(P347:P370)</f>
        <v>0</v>
      </c>
      <c r="Q346" s="208"/>
      <c r="R346" s="209">
        <f>SUM(R347:R370)</f>
        <v>1.112524048</v>
      </c>
      <c r="S346" s="208"/>
      <c r="T346" s="210">
        <f>SUM(T347:T370)</f>
        <v>0.040000000000000001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11" t="s">
        <v>77</v>
      </c>
      <c r="AT346" s="212" t="s">
        <v>69</v>
      </c>
      <c r="AU346" s="212" t="s">
        <v>77</v>
      </c>
      <c r="AY346" s="211" t="s">
        <v>167</v>
      </c>
      <c r="BK346" s="213">
        <f>SUM(BK347:BK370)</f>
        <v>0</v>
      </c>
    </row>
    <row r="347" s="2" customFormat="1" ht="37.8" customHeight="1">
      <c r="A347" s="41"/>
      <c r="B347" s="42"/>
      <c r="C347" s="216" t="s">
        <v>747</v>
      </c>
      <c r="D347" s="216" t="s">
        <v>169</v>
      </c>
      <c r="E347" s="217" t="s">
        <v>1048</v>
      </c>
      <c r="F347" s="218" t="s">
        <v>1049</v>
      </c>
      <c r="G347" s="219" t="s">
        <v>172</v>
      </c>
      <c r="H347" s="220">
        <v>6.2830000000000004</v>
      </c>
      <c r="I347" s="221"/>
      <c r="J347" s="222">
        <f>ROUND(I347*H347,2)</f>
        <v>0</v>
      </c>
      <c r="K347" s="218" t="s">
        <v>173</v>
      </c>
      <c r="L347" s="47"/>
      <c r="M347" s="223" t="s">
        <v>19</v>
      </c>
      <c r="N347" s="224" t="s">
        <v>41</v>
      </c>
      <c r="O347" s="87"/>
      <c r="P347" s="225">
        <f>O347*H347</f>
        <v>0</v>
      </c>
      <c r="Q347" s="225">
        <v>0.089775999999999995</v>
      </c>
      <c r="R347" s="225">
        <f>Q347*H347</f>
        <v>0.56406260799999997</v>
      </c>
      <c r="S347" s="225">
        <v>0</v>
      </c>
      <c r="T347" s="226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7" t="s">
        <v>174</v>
      </c>
      <c r="AT347" s="227" t="s">
        <v>169</v>
      </c>
      <c r="AU347" s="227" t="s">
        <v>79</v>
      </c>
      <c r="AY347" s="20" t="s">
        <v>167</v>
      </c>
      <c r="BE347" s="228">
        <f>IF(N347="základní",J347,0)</f>
        <v>0</v>
      </c>
      <c r="BF347" s="228">
        <f>IF(N347="snížená",J347,0)</f>
        <v>0</v>
      </c>
      <c r="BG347" s="228">
        <f>IF(N347="zákl. přenesená",J347,0)</f>
        <v>0</v>
      </c>
      <c r="BH347" s="228">
        <f>IF(N347="sníž. přenesená",J347,0)</f>
        <v>0</v>
      </c>
      <c r="BI347" s="228">
        <f>IF(N347="nulová",J347,0)</f>
        <v>0</v>
      </c>
      <c r="BJ347" s="20" t="s">
        <v>77</v>
      </c>
      <c r="BK347" s="228">
        <f>ROUND(I347*H347,2)</f>
        <v>0</v>
      </c>
      <c r="BL347" s="20" t="s">
        <v>174</v>
      </c>
      <c r="BM347" s="227" t="s">
        <v>1050</v>
      </c>
    </row>
    <row r="348" s="2" customFormat="1">
      <c r="A348" s="41"/>
      <c r="B348" s="42"/>
      <c r="C348" s="43"/>
      <c r="D348" s="229" t="s">
        <v>176</v>
      </c>
      <c r="E348" s="43"/>
      <c r="F348" s="230" t="s">
        <v>1051</v>
      </c>
      <c r="G348" s="43"/>
      <c r="H348" s="43"/>
      <c r="I348" s="231"/>
      <c r="J348" s="43"/>
      <c r="K348" s="43"/>
      <c r="L348" s="47"/>
      <c r="M348" s="232"/>
      <c r="N348" s="233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176</v>
      </c>
      <c r="AU348" s="20" t="s">
        <v>79</v>
      </c>
    </row>
    <row r="349" s="14" customFormat="1">
      <c r="A349" s="14"/>
      <c r="B349" s="245"/>
      <c r="C349" s="246"/>
      <c r="D349" s="236" t="s">
        <v>178</v>
      </c>
      <c r="E349" s="247" t="s">
        <v>19</v>
      </c>
      <c r="F349" s="248" t="s">
        <v>1052</v>
      </c>
      <c r="G349" s="246"/>
      <c r="H349" s="249">
        <v>6.2830000000000004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5" t="s">
        <v>178</v>
      </c>
      <c r="AU349" s="255" t="s">
        <v>79</v>
      </c>
      <c r="AV349" s="14" t="s">
        <v>79</v>
      </c>
      <c r="AW349" s="14" t="s">
        <v>32</v>
      </c>
      <c r="AX349" s="14" t="s">
        <v>70</v>
      </c>
      <c r="AY349" s="255" t="s">
        <v>167</v>
      </c>
    </row>
    <row r="350" s="15" customFormat="1">
      <c r="A350" s="15"/>
      <c r="B350" s="256"/>
      <c r="C350" s="257"/>
      <c r="D350" s="236" t="s">
        <v>178</v>
      </c>
      <c r="E350" s="258" t="s">
        <v>19</v>
      </c>
      <c r="F350" s="259" t="s">
        <v>181</v>
      </c>
      <c r="G350" s="257"/>
      <c r="H350" s="260">
        <v>6.2830000000000004</v>
      </c>
      <c r="I350" s="261"/>
      <c r="J350" s="257"/>
      <c r="K350" s="257"/>
      <c r="L350" s="262"/>
      <c r="M350" s="263"/>
      <c r="N350" s="264"/>
      <c r="O350" s="264"/>
      <c r="P350" s="264"/>
      <c r="Q350" s="264"/>
      <c r="R350" s="264"/>
      <c r="S350" s="264"/>
      <c r="T350" s="26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66" t="s">
        <v>178</v>
      </c>
      <c r="AU350" s="266" t="s">
        <v>79</v>
      </c>
      <c r="AV350" s="15" t="s">
        <v>174</v>
      </c>
      <c r="AW350" s="15" t="s">
        <v>32</v>
      </c>
      <c r="AX350" s="15" t="s">
        <v>77</v>
      </c>
      <c r="AY350" s="266" t="s">
        <v>167</v>
      </c>
    </row>
    <row r="351" s="2" customFormat="1" ht="16.5" customHeight="1">
      <c r="A351" s="41"/>
      <c r="B351" s="42"/>
      <c r="C351" s="267" t="s">
        <v>754</v>
      </c>
      <c r="D351" s="267" t="s">
        <v>255</v>
      </c>
      <c r="E351" s="268" t="s">
        <v>1053</v>
      </c>
      <c r="F351" s="269" t="s">
        <v>1054</v>
      </c>
      <c r="G351" s="270" t="s">
        <v>184</v>
      </c>
      <c r="H351" s="271">
        <v>0.628</v>
      </c>
      <c r="I351" s="272"/>
      <c r="J351" s="273">
        <f>ROUND(I351*H351,2)</f>
        <v>0</v>
      </c>
      <c r="K351" s="269" t="s">
        <v>173</v>
      </c>
      <c r="L351" s="274"/>
      <c r="M351" s="275" t="s">
        <v>19</v>
      </c>
      <c r="N351" s="276" t="s">
        <v>41</v>
      </c>
      <c r="O351" s="87"/>
      <c r="P351" s="225">
        <f>O351*H351</f>
        <v>0</v>
      </c>
      <c r="Q351" s="225">
        <v>0.22800000000000001</v>
      </c>
      <c r="R351" s="225">
        <f>Q351*H351</f>
        <v>0.14318400000000001</v>
      </c>
      <c r="S351" s="225">
        <v>0</v>
      </c>
      <c r="T351" s="226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27" t="s">
        <v>222</v>
      </c>
      <c r="AT351" s="227" t="s">
        <v>255</v>
      </c>
      <c r="AU351" s="227" t="s">
        <v>79</v>
      </c>
      <c r="AY351" s="20" t="s">
        <v>167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20" t="s">
        <v>77</v>
      </c>
      <c r="BK351" s="228">
        <f>ROUND(I351*H351,2)</f>
        <v>0</v>
      </c>
      <c r="BL351" s="20" t="s">
        <v>174</v>
      </c>
      <c r="BM351" s="227" t="s">
        <v>1055</v>
      </c>
    </row>
    <row r="352" s="14" customFormat="1">
      <c r="A352" s="14"/>
      <c r="B352" s="245"/>
      <c r="C352" s="246"/>
      <c r="D352" s="236" t="s">
        <v>178</v>
      </c>
      <c r="E352" s="247" t="s">
        <v>19</v>
      </c>
      <c r="F352" s="248" t="s">
        <v>1052</v>
      </c>
      <c r="G352" s="246"/>
      <c r="H352" s="249">
        <v>6.2830000000000004</v>
      </c>
      <c r="I352" s="250"/>
      <c r="J352" s="246"/>
      <c r="K352" s="246"/>
      <c r="L352" s="251"/>
      <c r="M352" s="252"/>
      <c r="N352" s="253"/>
      <c r="O352" s="253"/>
      <c r="P352" s="253"/>
      <c r="Q352" s="253"/>
      <c r="R352" s="253"/>
      <c r="S352" s="253"/>
      <c r="T352" s="25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5" t="s">
        <v>178</v>
      </c>
      <c r="AU352" s="255" t="s">
        <v>79</v>
      </c>
      <c r="AV352" s="14" t="s">
        <v>79</v>
      </c>
      <c r="AW352" s="14" t="s">
        <v>32</v>
      </c>
      <c r="AX352" s="14" t="s">
        <v>70</v>
      </c>
      <c r="AY352" s="255" t="s">
        <v>167</v>
      </c>
    </row>
    <row r="353" s="15" customFormat="1">
      <c r="A353" s="15"/>
      <c r="B353" s="256"/>
      <c r="C353" s="257"/>
      <c r="D353" s="236" t="s">
        <v>178</v>
      </c>
      <c r="E353" s="258" t="s">
        <v>19</v>
      </c>
      <c r="F353" s="259" t="s">
        <v>181</v>
      </c>
      <c r="G353" s="257"/>
      <c r="H353" s="260">
        <v>6.2830000000000004</v>
      </c>
      <c r="I353" s="261"/>
      <c r="J353" s="257"/>
      <c r="K353" s="257"/>
      <c r="L353" s="262"/>
      <c r="M353" s="263"/>
      <c r="N353" s="264"/>
      <c r="O353" s="264"/>
      <c r="P353" s="264"/>
      <c r="Q353" s="264"/>
      <c r="R353" s="264"/>
      <c r="S353" s="264"/>
      <c r="T353" s="26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6" t="s">
        <v>178</v>
      </c>
      <c r="AU353" s="266" t="s">
        <v>79</v>
      </c>
      <c r="AV353" s="15" t="s">
        <v>174</v>
      </c>
      <c r="AW353" s="15" t="s">
        <v>32</v>
      </c>
      <c r="AX353" s="15" t="s">
        <v>77</v>
      </c>
      <c r="AY353" s="266" t="s">
        <v>167</v>
      </c>
    </row>
    <row r="354" s="14" customFormat="1">
      <c r="A354" s="14"/>
      <c r="B354" s="245"/>
      <c r="C354" s="246"/>
      <c r="D354" s="236" t="s">
        <v>178</v>
      </c>
      <c r="E354" s="246"/>
      <c r="F354" s="248" t="s">
        <v>1056</v>
      </c>
      <c r="G354" s="246"/>
      <c r="H354" s="249">
        <v>0.628</v>
      </c>
      <c r="I354" s="250"/>
      <c r="J354" s="246"/>
      <c r="K354" s="246"/>
      <c r="L354" s="251"/>
      <c r="M354" s="252"/>
      <c r="N354" s="253"/>
      <c r="O354" s="253"/>
      <c r="P354" s="253"/>
      <c r="Q354" s="253"/>
      <c r="R354" s="253"/>
      <c r="S354" s="253"/>
      <c r="T354" s="25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5" t="s">
        <v>178</v>
      </c>
      <c r="AU354" s="255" t="s">
        <v>79</v>
      </c>
      <c r="AV354" s="14" t="s">
        <v>79</v>
      </c>
      <c r="AW354" s="14" t="s">
        <v>4</v>
      </c>
      <c r="AX354" s="14" t="s">
        <v>77</v>
      </c>
      <c r="AY354" s="255" t="s">
        <v>167</v>
      </c>
    </row>
    <row r="355" s="2" customFormat="1" ht="24.15" customHeight="1">
      <c r="A355" s="41"/>
      <c r="B355" s="42"/>
      <c r="C355" s="216" t="s">
        <v>760</v>
      </c>
      <c r="D355" s="216" t="s">
        <v>169</v>
      </c>
      <c r="E355" s="217" t="s">
        <v>732</v>
      </c>
      <c r="F355" s="218" t="s">
        <v>733</v>
      </c>
      <c r="G355" s="219" t="s">
        <v>172</v>
      </c>
      <c r="H355" s="220">
        <v>2</v>
      </c>
      <c r="I355" s="221"/>
      <c r="J355" s="222">
        <f>ROUND(I355*H355,2)</f>
        <v>0</v>
      </c>
      <c r="K355" s="218" t="s">
        <v>173</v>
      </c>
      <c r="L355" s="47"/>
      <c r="M355" s="223" t="s">
        <v>19</v>
      </c>
      <c r="N355" s="224" t="s">
        <v>41</v>
      </c>
      <c r="O355" s="87"/>
      <c r="P355" s="225">
        <f>O355*H355</f>
        <v>0</v>
      </c>
      <c r="Q355" s="225">
        <v>0.20218871999999999</v>
      </c>
      <c r="R355" s="225">
        <f>Q355*H355</f>
        <v>0.40437743999999998</v>
      </c>
      <c r="S355" s="225">
        <v>0</v>
      </c>
      <c r="T355" s="226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27" t="s">
        <v>174</v>
      </c>
      <c r="AT355" s="227" t="s">
        <v>169</v>
      </c>
      <c r="AU355" s="227" t="s">
        <v>79</v>
      </c>
      <c r="AY355" s="20" t="s">
        <v>167</v>
      </c>
      <c r="BE355" s="228">
        <f>IF(N355="základní",J355,0)</f>
        <v>0</v>
      </c>
      <c r="BF355" s="228">
        <f>IF(N355="snížená",J355,0)</f>
        <v>0</v>
      </c>
      <c r="BG355" s="228">
        <f>IF(N355="zákl. přenesená",J355,0)</f>
        <v>0</v>
      </c>
      <c r="BH355" s="228">
        <f>IF(N355="sníž. přenesená",J355,0)</f>
        <v>0</v>
      </c>
      <c r="BI355" s="228">
        <f>IF(N355="nulová",J355,0)</f>
        <v>0</v>
      </c>
      <c r="BJ355" s="20" t="s">
        <v>77</v>
      </c>
      <c r="BK355" s="228">
        <f>ROUND(I355*H355,2)</f>
        <v>0</v>
      </c>
      <c r="BL355" s="20" t="s">
        <v>174</v>
      </c>
      <c r="BM355" s="227" t="s">
        <v>1057</v>
      </c>
    </row>
    <row r="356" s="2" customFormat="1">
      <c r="A356" s="41"/>
      <c r="B356" s="42"/>
      <c r="C356" s="43"/>
      <c r="D356" s="229" t="s">
        <v>176</v>
      </c>
      <c r="E356" s="43"/>
      <c r="F356" s="230" t="s">
        <v>735</v>
      </c>
      <c r="G356" s="43"/>
      <c r="H356" s="43"/>
      <c r="I356" s="231"/>
      <c r="J356" s="43"/>
      <c r="K356" s="43"/>
      <c r="L356" s="47"/>
      <c r="M356" s="232"/>
      <c r="N356" s="233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176</v>
      </c>
      <c r="AU356" s="20" t="s">
        <v>79</v>
      </c>
    </row>
    <row r="357" s="14" customFormat="1">
      <c r="A357" s="14"/>
      <c r="B357" s="245"/>
      <c r="C357" s="246"/>
      <c r="D357" s="236" t="s">
        <v>178</v>
      </c>
      <c r="E357" s="247" t="s">
        <v>19</v>
      </c>
      <c r="F357" s="248" t="s">
        <v>1058</v>
      </c>
      <c r="G357" s="246"/>
      <c r="H357" s="249">
        <v>2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5" t="s">
        <v>178</v>
      </c>
      <c r="AU357" s="255" t="s">
        <v>79</v>
      </c>
      <c r="AV357" s="14" t="s">
        <v>79</v>
      </c>
      <c r="AW357" s="14" t="s">
        <v>32</v>
      </c>
      <c r="AX357" s="14" t="s">
        <v>70</v>
      </c>
      <c r="AY357" s="255" t="s">
        <v>167</v>
      </c>
    </row>
    <row r="358" s="15" customFormat="1">
      <c r="A358" s="15"/>
      <c r="B358" s="256"/>
      <c r="C358" s="257"/>
      <c r="D358" s="236" t="s">
        <v>178</v>
      </c>
      <c r="E358" s="258" t="s">
        <v>19</v>
      </c>
      <c r="F358" s="259" t="s">
        <v>181</v>
      </c>
      <c r="G358" s="257"/>
      <c r="H358" s="260">
        <v>2</v>
      </c>
      <c r="I358" s="261"/>
      <c r="J358" s="257"/>
      <c r="K358" s="257"/>
      <c r="L358" s="262"/>
      <c r="M358" s="263"/>
      <c r="N358" s="264"/>
      <c r="O358" s="264"/>
      <c r="P358" s="264"/>
      <c r="Q358" s="264"/>
      <c r="R358" s="264"/>
      <c r="S358" s="264"/>
      <c r="T358" s="26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6" t="s">
        <v>178</v>
      </c>
      <c r="AU358" s="266" t="s">
        <v>79</v>
      </c>
      <c r="AV358" s="15" t="s">
        <v>174</v>
      </c>
      <c r="AW358" s="15" t="s">
        <v>32</v>
      </c>
      <c r="AX358" s="15" t="s">
        <v>77</v>
      </c>
      <c r="AY358" s="266" t="s">
        <v>167</v>
      </c>
    </row>
    <row r="359" s="2" customFormat="1" ht="24.15" customHeight="1">
      <c r="A359" s="41"/>
      <c r="B359" s="42"/>
      <c r="C359" s="216" t="s">
        <v>764</v>
      </c>
      <c r="D359" s="216" t="s">
        <v>169</v>
      </c>
      <c r="E359" s="217" t="s">
        <v>1059</v>
      </c>
      <c r="F359" s="218" t="s">
        <v>1060</v>
      </c>
      <c r="G359" s="219" t="s">
        <v>172</v>
      </c>
      <c r="H359" s="220">
        <v>0.25</v>
      </c>
      <c r="I359" s="221"/>
      <c r="J359" s="222">
        <f>ROUND(I359*H359,2)</f>
        <v>0</v>
      </c>
      <c r="K359" s="218" t="s">
        <v>173</v>
      </c>
      <c r="L359" s="47"/>
      <c r="M359" s="223" t="s">
        <v>19</v>
      </c>
      <c r="N359" s="224" t="s">
        <v>41</v>
      </c>
      <c r="O359" s="87"/>
      <c r="P359" s="225">
        <f>O359*H359</f>
        <v>0</v>
      </c>
      <c r="Q359" s="225">
        <v>0.0035999999999999999</v>
      </c>
      <c r="R359" s="225">
        <f>Q359*H359</f>
        <v>0.00089999999999999998</v>
      </c>
      <c r="S359" s="225">
        <v>0.16</v>
      </c>
      <c r="T359" s="226">
        <f>S359*H359</f>
        <v>0.040000000000000001</v>
      </c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R359" s="227" t="s">
        <v>174</v>
      </c>
      <c r="AT359" s="227" t="s">
        <v>169</v>
      </c>
      <c r="AU359" s="227" t="s">
        <v>79</v>
      </c>
      <c r="AY359" s="20" t="s">
        <v>167</v>
      </c>
      <c r="BE359" s="228">
        <f>IF(N359="základní",J359,0)</f>
        <v>0</v>
      </c>
      <c r="BF359" s="228">
        <f>IF(N359="snížená",J359,0)</f>
        <v>0</v>
      </c>
      <c r="BG359" s="228">
        <f>IF(N359="zákl. přenesená",J359,0)</f>
        <v>0</v>
      </c>
      <c r="BH359" s="228">
        <f>IF(N359="sníž. přenesená",J359,0)</f>
        <v>0</v>
      </c>
      <c r="BI359" s="228">
        <f>IF(N359="nulová",J359,0)</f>
        <v>0</v>
      </c>
      <c r="BJ359" s="20" t="s">
        <v>77</v>
      </c>
      <c r="BK359" s="228">
        <f>ROUND(I359*H359,2)</f>
        <v>0</v>
      </c>
      <c r="BL359" s="20" t="s">
        <v>174</v>
      </c>
      <c r="BM359" s="227" t="s">
        <v>1061</v>
      </c>
    </row>
    <row r="360" s="2" customFormat="1">
      <c r="A360" s="41"/>
      <c r="B360" s="42"/>
      <c r="C360" s="43"/>
      <c r="D360" s="229" t="s">
        <v>176</v>
      </c>
      <c r="E360" s="43"/>
      <c r="F360" s="230" t="s">
        <v>1062</v>
      </c>
      <c r="G360" s="43"/>
      <c r="H360" s="43"/>
      <c r="I360" s="231"/>
      <c r="J360" s="43"/>
      <c r="K360" s="43"/>
      <c r="L360" s="47"/>
      <c r="M360" s="232"/>
      <c r="N360" s="233"/>
      <c r="O360" s="87"/>
      <c r="P360" s="87"/>
      <c r="Q360" s="87"/>
      <c r="R360" s="87"/>
      <c r="S360" s="87"/>
      <c r="T360" s="88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T360" s="20" t="s">
        <v>176</v>
      </c>
      <c r="AU360" s="20" t="s">
        <v>79</v>
      </c>
    </row>
    <row r="361" s="14" customFormat="1">
      <c r="A361" s="14"/>
      <c r="B361" s="245"/>
      <c r="C361" s="246"/>
      <c r="D361" s="236" t="s">
        <v>178</v>
      </c>
      <c r="E361" s="247" t="s">
        <v>19</v>
      </c>
      <c r="F361" s="248" t="s">
        <v>1063</v>
      </c>
      <c r="G361" s="246"/>
      <c r="H361" s="249">
        <v>0.25</v>
      </c>
      <c r="I361" s="250"/>
      <c r="J361" s="246"/>
      <c r="K361" s="246"/>
      <c r="L361" s="251"/>
      <c r="M361" s="252"/>
      <c r="N361" s="253"/>
      <c r="O361" s="253"/>
      <c r="P361" s="253"/>
      <c r="Q361" s="253"/>
      <c r="R361" s="253"/>
      <c r="S361" s="253"/>
      <c r="T361" s="25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5" t="s">
        <v>178</v>
      </c>
      <c r="AU361" s="255" t="s">
        <v>79</v>
      </c>
      <c r="AV361" s="14" t="s">
        <v>79</v>
      </c>
      <c r="AW361" s="14" t="s">
        <v>32</v>
      </c>
      <c r="AX361" s="14" t="s">
        <v>70</v>
      </c>
      <c r="AY361" s="255" t="s">
        <v>167</v>
      </c>
    </row>
    <row r="362" s="15" customFormat="1">
      <c r="A362" s="15"/>
      <c r="B362" s="256"/>
      <c r="C362" s="257"/>
      <c r="D362" s="236" t="s">
        <v>178</v>
      </c>
      <c r="E362" s="258" t="s">
        <v>19</v>
      </c>
      <c r="F362" s="259" t="s">
        <v>181</v>
      </c>
      <c r="G362" s="257"/>
      <c r="H362" s="260">
        <v>0.25</v>
      </c>
      <c r="I362" s="261"/>
      <c r="J362" s="257"/>
      <c r="K362" s="257"/>
      <c r="L362" s="262"/>
      <c r="M362" s="263"/>
      <c r="N362" s="264"/>
      <c r="O362" s="264"/>
      <c r="P362" s="264"/>
      <c r="Q362" s="264"/>
      <c r="R362" s="264"/>
      <c r="S362" s="264"/>
      <c r="T362" s="26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66" t="s">
        <v>178</v>
      </c>
      <c r="AU362" s="266" t="s">
        <v>79</v>
      </c>
      <c r="AV362" s="15" t="s">
        <v>174</v>
      </c>
      <c r="AW362" s="15" t="s">
        <v>32</v>
      </c>
      <c r="AX362" s="15" t="s">
        <v>77</v>
      </c>
      <c r="AY362" s="266" t="s">
        <v>167</v>
      </c>
    </row>
    <row r="363" s="2" customFormat="1" ht="24.15" customHeight="1">
      <c r="A363" s="41"/>
      <c r="B363" s="42"/>
      <c r="C363" s="216" t="s">
        <v>1064</v>
      </c>
      <c r="D363" s="216" t="s">
        <v>169</v>
      </c>
      <c r="E363" s="217" t="s">
        <v>1065</v>
      </c>
      <c r="F363" s="218" t="s">
        <v>1066</v>
      </c>
      <c r="G363" s="219" t="s">
        <v>172</v>
      </c>
      <c r="H363" s="220">
        <v>0.25</v>
      </c>
      <c r="I363" s="221"/>
      <c r="J363" s="222">
        <f>ROUND(I363*H363,2)</f>
        <v>0</v>
      </c>
      <c r="K363" s="218" t="s">
        <v>173</v>
      </c>
      <c r="L363" s="47"/>
      <c r="M363" s="223" t="s">
        <v>19</v>
      </c>
      <c r="N363" s="224" t="s">
        <v>41</v>
      </c>
      <c r="O363" s="87"/>
      <c r="P363" s="225">
        <f>O363*H363</f>
        <v>0</v>
      </c>
      <c r="Q363" s="225">
        <v>0</v>
      </c>
      <c r="R363" s="225">
        <f>Q363*H363</f>
        <v>0</v>
      </c>
      <c r="S363" s="225">
        <v>0</v>
      </c>
      <c r="T363" s="226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7" t="s">
        <v>174</v>
      </c>
      <c r="AT363" s="227" t="s">
        <v>169</v>
      </c>
      <c r="AU363" s="227" t="s">
        <v>79</v>
      </c>
      <c r="AY363" s="20" t="s">
        <v>167</v>
      </c>
      <c r="BE363" s="228">
        <f>IF(N363="základní",J363,0)</f>
        <v>0</v>
      </c>
      <c r="BF363" s="228">
        <f>IF(N363="snížená",J363,0)</f>
        <v>0</v>
      </c>
      <c r="BG363" s="228">
        <f>IF(N363="zákl. přenesená",J363,0)</f>
        <v>0</v>
      </c>
      <c r="BH363" s="228">
        <f>IF(N363="sníž. přenesená",J363,0)</f>
        <v>0</v>
      </c>
      <c r="BI363" s="228">
        <f>IF(N363="nulová",J363,0)</f>
        <v>0</v>
      </c>
      <c r="BJ363" s="20" t="s">
        <v>77</v>
      </c>
      <c r="BK363" s="228">
        <f>ROUND(I363*H363,2)</f>
        <v>0</v>
      </c>
      <c r="BL363" s="20" t="s">
        <v>174</v>
      </c>
      <c r="BM363" s="227" t="s">
        <v>1067</v>
      </c>
    </row>
    <row r="364" s="2" customFormat="1">
      <c r="A364" s="41"/>
      <c r="B364" s="42"/>
      <c r="C364" s="43"/>
      <c r="D364" s="229" t="s">
        <v>176</v>
      </c>
      <c r="E364" s="43"/>
      <c r="F364" s="230" t="s">
        <v>1068</v>
      </c>
      <c r="G364" s="43"/>
      <c r="H364" s="43"/>
      <c r="I364" s="231"/>
      <c r="J364" s="43"/>
      <c r="K364" s="43"/>
      <c r="L364" s="47"/>
      <c r="M364" s="232"/>
      <c r="N364" s="233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176</v>
      </c>
      <c r="AU364" s="20" t="s">
        <v>79</v>
      </c>
    </row>
    <row r="365" s="2" customFormat="1" ht="44.25" customHeight="1">
      <c r="A365" s="41"/>
      <c r="B365" s="42"/>
      <c r="C365" s="216" t="s">
        <v>1069</v>
      </c>
      <c r="D365" s="216" t="s">
        <v>169</v>
      </c>
      <c r="E365" s="217" t="s">
        <v>738</v>
      </c>
      <c r="F365" s="218" t="s">
        <v>739</v>
      </c>
      <c r="G365" s="219" t="s">
        <v>172</v>
      </c>
      <c r="H365" s="220">
        <v>2</v>
      </c>
      <c r="I365" s="221"/>
      <c r="J365" s="222">
        <f>ROUND(I365*H365,2)</f>
        <v>0</v>
      </c>
      <c r="K365" s="218" t="s">
        <v>173</v>
      </c>
      <c r="L365" s="47"/>
      <c r="M365" s="223" t="s">
        <v>19</v>
      </c>
      <c r="N365" s="224" t="s">
        <v>41</v>
      </c>
      <c r="O365" s="87"/>
      <c r="P365" s="225">
        <f>O365*H365</f>
        <v>0</v>
      </c>
      <c r="Q365" s="225">
        <v>0</v>
      </c>
      <c r="R365" s="225">
        <f>Q365*H365</f>
        <v>0</v>
      </c>
      <c r="S365" s="225">
        <v>0</v>
      </c>
      <c r="T365" s="226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27" t="s">
        <v>174</v>
      </c>
      <c r="AT365" s="227" t="s">
        <v>169</v>
      </c>
      <c r="AU365" s="227" t="s">
        <v>79</v>
      </c>
      <c r="AY365" s="20" t="s">
        <v>167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20" t="s">
        <v>77</v>
      </c>
      <c r="BK365" s="228">
        <f>ROUND(I365*H365,2)</f>
        <v>0</v>
      </c>
      <c r="BL365" s="20" t="s">
        <v>174</v>
      </c>
      <c r="BM365" s="227" t="s">
        <v>1070</v>
      </c>
    </row>
    <row r="366" s="2" customFormat="1">
      <c r="A366" s="41"/>
      <c r="B366" s="42"/>
      <c r="C366" s="43"/>
      <c r="D366" s="229" t="s">
        <v>176</v>
      </c>
      <c r="E366" s="43"/>
      <c r="F366" s="230" t="s">
        <v>741</v>
      </c>
      <c r="G366" s="43"/>
      <c r="H366" s="43"/>
      <c r="I366" s="231"/>
      <c r="J366" s="43"/>
      <c r="K366" s="43"/>
      <c r="L366" s="47"/>
      <c r="M366" s="232"/>
      <c r="N366" s="233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176</v>
      </c>
      <c r="AU366" s="20" t="s">
        <v>79</v>
      </c>
    </row>
    <row r="367" s="14" customFormat="1">
      <c r="A367" s="14"/>
      <c r="B367" s="245"/>
      <c r="C367" s="246"/>
      <c r="D367" s="236" t="s">
        <v>178</v>
      </c>
      <c r="E367" s="247" t="s">
        <v>19</v>
      </c>
      <c r="F367" s="248" t="s">
        <v>877</v>
      </c>
      <c r="G367" s="246"/>
      <c r="H367" s="249">
        <v>2</v>
      </c>
      <c r="I367" s="250"/>
      <c r="J367" s="246"/>
      <c r="K367" s="246"/>
      <c r="L367" s="251"/>
      <c r="M367" s="252"/>
      <c r="N367" s="253"/>
      <c r="O367" s="253"/>
      <c r="P367" s="253"/>
      <c r="Q367" s="253"/>
      <c r="R367" s="253"/>
      <c r="S367" s="253"/>
      <c r="T367" s="25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5" t="s">
        <v>178</v>
      </c>
      <c r="AU367" s="255" t="s">
        <v>79</v>
      </c>
      <c r="AV367" s="14" t="s">
        <v>79</v>
      </c>
      <c r="AW367" s="14" t="s">
        <v>32</v>
      </c>
      <c r="AX367" s="14" t="s">
        <v>70</v>
      </c>
      <c r="AY367" s="255" t="s">
        <v>167</v>
      </c>
    </row>
    <row r="368" s="15" customFormat="1">
      <c r="A368" s="15"/>
      <c r="B368" s="256"/>
      <c r="C368" s="257"/>
      <c r="D368" s="236" t="s">
        <v>178</v>
      </c>
      <c r="E368" s="258" t="s">
        <v>19</v>
      </c>
      <c r="F368" s="259" t="s">
        <v>181</v>
      </c>
      <c r="G368" s="257"/>
      <c r="H368" s="260">
        <v>2</v>
      </c>
      <c r="I368" s="261"/>
      <c r="J368" s="257"/>
      <c r="K368" s="257"/>
      <c r="L368" s="262"/>
      <c r="M368" s="263"/>
      <c r="N368" s="264"/>
      <c r="O368" s="264"/>
      <c r="P368" s="264"/>
      <c r="Q368" s="264"/>
      <c r="R368" s="264"/>
      <c r="S368" s="264"/>
      <c r="T368" s="26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6" t="s">
        <v>178</v>
      </c>
      <c r="AU368" s="266" t="s">
        <v>79</v>
      </c>
      <c r="AV368" s="15" t="s">
        <v>174</v>
      </c>
      <c r="AW368" s="15" t="s">
        <v>32</v>
      </c>
      <c r="AX368" s="15" t="s">
        <v>77</v>
      </c>
      <c r="AY368" s="266" t="s">
        <v>167</v>
      </c>
    </row>
    <row r="369" s="2" customFormat="1" ht="37.8" customHeight="1">
      <c r="A369" s="41"/>
      <c r="B369" s="42"/>
      <c r="C369" s="216" t="s">
        <v>1071</v>
      </c>
      <c r="D369" s="216" t="s">
        <v>169</v>
      </c>
      <c r="E369" s="217" t="s">
        <v>743</v>
      </c>
      <c r="F369" s="218" t="s">
        <v>744</v>
      </c>
      <c r="G369" s="219" t="s">
        <v>184</v>
      </c>
      <c r="H369" s="220">
        <v>5.4000000000000004</v>
      </c>
      <c r="I369" s="221"/>
      <c r="J369" s="222">
        <f>ROUND(I369*H369,2)</f>
        <v>0</v>
      </c>
      <c r="K369" s="218" t="s">
        <v>173</v>
      </c>
      <c r="L369" s="47"/>
      <c r="M369" s="223" t="s">
        <v>19</v>
      </c>
      <c r="N369" s="224" t="s">
        <v>41</v>
      </c>
      <c r="O369" s="87"/>
      <c r="P369" s="225">
        <f>O369*H369</f>
        <v>0</v>
      </c>
      <c r="Q369" s="225">
        <v>0</v>
      </c>
      <c r="R369" s="225">
        <f>Q369*H369</f>
        <v>0</v>
      </c>
      <c r="S369" s="225">
        <v>0</v>
      </c>
      <c r="T369" s="226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27" t="s">
        <v>174</v>
      </c>
      <c r="AT369" s="227" t="s">
        <v>169</v>
      </c>
      <c r="AU369" s="227" t="s">
        <v>79</v>
      </c>
      <c r="AY369" s="20" t="s">
        <v>167</v>
      </c>
      <c r="BE369" s="228">
        <f>IF(N369="základní",J369,0)</f>
        <v>0</v>
      </c>
      <c r="BF369" s="228">
        <f>IF(N369="snížená",J369,0)</f>
        <v>0</v>
      </c>
      <c r="BG369" s="228">
        <f>IF(N369="zákl. přenesená",J369,0)</f>
        <v>0</v>
      </c>
      <c r="BH369" s="228">
        <f>IF(N369="sníž. přenesená",J369,0)</f>
        <v>0</v>
      </c>
      <c r="BI369" s="228">
        <f>IF(N369="nulová",J369,0)</f>
        <v>0</v>
      </c>
      <c r="BJ369" s="20" t="s">
        <v>77</v>
      </c>
      <c r="BK369" s="228">
        <f>ROUND(I369*H369,2)</f>
        <v>0</v>
      </c>
      <c r="BL369" s="20" t="s">
        <v>174</v>
      </c>
      <c r="BM369" s="227" t="s">
        <v>1072</v>
      </c>
    </row>
    <row r="370" s="2" customFormat="1">
      <c r="A370" s="41"/>
      <c r="B370" s="42"/>
      <c r="C370" s="43"/>
      <c r="D370" s="229" t="s">
        <v>176</v>
      </c>
      <c r="E370" s="43"/>
      <c r="F370" s="230" t="s">
        <v>746</v>
      </c>
      <c r="G370" s="43"/>
      <c r="H370" s="43"/>
      <c r="I370" s="231"/>
      <c r="J370" s="43"/>
      <c r="K370" s="43"/>
      <c r="L370" s="47"/>
      <c r="M370" s="232"/>
      <c r="N370" s="233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20" t="s">
        <v>176</v>
      </c>
      <c r="AU370" s="20" t="s">
        <v>79</v>
      </c>
    </row>
    <row r="371" s="12" customFormat="1" ht="22.8" customHeight="1">
      <c r="A371" s="12"/>
      <c r="B371" s="200"/>
      <c r="C371" s="201"/>
      <c r="D371" s="202" t="s">
        <v>69</v>
      </c>
      <c r="E371" s="214" t="s">
        <v>313</v>
      </c>
      <c r="F371" s="214" t="s">
        <v>314</v>
      </c>
      <c r="G371" s="201"/>
      <c r="H371" s="201"/>
      <c r="I371" s="204"/>
      <c r="J371" s="215">
        <f>BK371</f>
        <v>0</v>
      </c>
      <c r="K371" s="201"/>
      <c r="L371" s="206"/>
      <c r="M371" s="207"/>
      <c r="N371" s="208"/>
      <c r="O371" s="208"/>
      <c r="P371" s="209">
        <f>SUM(P372:P397)</f>
        <v>0</v>
      </c>
      <c r="Q371" s="208"/>
      <c r="R371" s="209">
        <f>SUM(R372:R397)</f>
        <v>0</v>
      </c>
      <c r="S371" s="208"/>
      <c r="T371" s="210">
        <f>SUM(T372:T397)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211" t="s">
        <v>77</v>
      </c>
      <c r="AT371" s="212" t="s">
        <v>69</v>
      </c>
      <c r="AU371" s="212" t="s">
        <v>77</v>
      </c>
      <c r="AY371" s="211" t="s">
        <v>167</v>
      </c>
      <c r="BK371" s="213">
        <f>SUM(BK372:BK397)</f>
        <v>0</v>
      </c>
    </row>
    <row r="372" s="2" customFormat="1" ht="24.15" customHeight="1">
      <c r="A372" s="41"/>
      <c r="B372" s="42"/>
      <c r="C372" s="216" t="s">
        <v>421</v>
      </c>
      <c r="D372" s="216" t="s">
        <v>169</v>
      </c>
      <c r="E372" s="217" t="s">
        <v>748</v>
      </c>
      <c r="F372" s="218" t="s">
        <v>749</v>
      </c>
      <c r="G372" s="219" t="s">
        <v>318</v>
      </c>
      <c r="H372" s="220">
        <v>2.6099999999999999</v>
      </c>
      <c r="I372" s="221"/>
      <c r="J372" s="222">
        <f>ROUND(I372*H372,2)</f>
        <v>0</v>
      </c>
      <c r="K372" s="218" t="s">
        <v>173</v>
      </c>
      <c r="L372" s="47"/>
      <c r="M372" s="223" t="s">
        <v>19</v>
      </c>
      <c r="N372" s="224" t="s">
        <v>41</v>
      </c>
      <c r="O372" s="87"/>
      <c r="P372" s="225">
        <f>O372*H372</f>
        <v>0</v>
      </c>
      <c r="Q372" s="225">
        <v>0</v>
      </c>
      <c r="R372" s="225">
        <f>Q372*H372</f>
        <v>0</v>
      </c>
      <c r="S372" s="225">
        <v>0</v>
      </c>
      <c r="T372" s="226">
        <f>S372*H372</f>
        <v>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227" t="s">
        <v>174</v>
      </c>
      <c r="AT372" s="227" t="s">
        <v>169</v>
      </c>
      <c r="AU372" s="227" t="s">
        <v>79</v>
      </c>
      <c r="AY372" s="20" t="s">
        <v>167</v>
      </c>
      <c r="BE372" s="228">
        <f>IF(N372="základní",J372,0)</f>
        <v>0</v>
      </c>
      <c r="BF372" s="228">
        <f>IF(N372="snížená",J372,0)</f>
        <v>0</v>
      </c>
      <c r="BG372" s="228">
        <f>IF(N372="zákl. přenesená",J372,0)</f>
        <v>0</v>
      </c>
      <c r="BH372" s="228">
        <f>IF(N372="sníž. přenesená",J372,0)</f>
        <v>0</v>
      </c>
      <c r="BI372" s="228">
        <f>IF(N372="nulová",J372,0)</f>
        <v>0</v>
      </c>
      <c r="BJ372" s="20" t="s">
        <v>77</v>
      </c>
      <c r="BK372" s="228">
        <f>ROUND(I372*H372,2)</f>
        <v>0</v>
      </c>
      <c r="BL372" s="20" t="s">
        <v>174</v>
      </c>
      <c r="BM372" s="227" t="s">
        <v>1073</v>
      </c>
    </row>
    <row r="373" s="2" customFormat="1">
      <c r="A373" s="41"/>
      <c r="B373" s="42"/>
      <c r="C373" s="43"/>
      <c r="D373" s="229" t="s">
        <v>176</v>
      </c>
      <c r="E373" s="43"/>
      <c r="F373" s="230" t="s">
        <v>751</v>
      </c>
      <c r="G373" s="43"/>
      <c r="H373" s="43"/>
      <c r="I373" s="231"/>
      <c r="J373" s="43"/>
      <c r="K373" s="43"/>
      <c r="L373" s="47"/>
      <c r="M373" s="232"/>
      <c r="N373" s="233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176</v>
      </c>
      <c r="AU373" s="20" t="s">
        <v>79</v>
      </c>
    </row>
    <row r="374" s="13" customFormat="1">
      <c r="A374" s="13"/>
      <c r="B374" s="234"/>
      <c r="C374" s="235"/>
      <c r="D374" s="236" t="s">
        <v>178</v>
      </c>
      <c r="E374" s="237" t="s">
        <v>19</v>
      </c>
      <c r="F374" s="238" t="s">
        <v>752</v>
      </c>
      <c r="G374" s="235"/>
      <c r="H374" s="237" t="s">
        <v>19</v>
      </c>
      <c r="I374" s="239"/>
      <c r="J374" s="235"/>
      <c r="K374" s="235"/>
      <c r="L374" s="240"/>
      <c r="M374" s="241"/>
      <c r="N374" s="242"/>
      <c r="O374" s="242"/>
      <c r="P374" s="242"/>
      <c r="Q374" s="242"/>
      <c r="R374" s="242"/>
      <c r="S374" s="242"/>
      <c r="T374" s="24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4" t="s">
        <v>178</v>
      </c>
      <c r="AU374" s="244" t="s">
        <v>79</v>
      </c>
      <c r="AV374" s="13" t="s">
        <v>77</v>
      </c>
      <c r="AW374" s="13" t="s">
        <v>32</v>
      </c>
      <c r="AX374" s="13" t="s">
        <v>70</v>
      </c>
      <c r="AY374" s="244" t="s">
        <v>167</v>
      </c>
    </row>
    <row r="375" s="14" customFormat="1">
      <c r="A375" s="14"/>
      <c r="B375" s="245"/>
      <c r="C375" s="246"/>
      <c r="D375" s="236" t="s">
        <v>178</v>
      </c>
      <c r="E375" s="247" t="s">
        <v>19</v>
      </c>
      <c r="F375" s="248" t="s">
        <v>1074</v>
      </c>
      <c r="G375" s="246"/>
      <c r="H375" s="249">
        <v>2.6099999999999999</v>
      </c>
      <c r="I375" s="250"/>
      <c r="J375" s="246"/>
      <c r="K375" s="246"/>
      <c r="L375" s="251"/>
      <c r="M375" s="252"/>
      <c r="N375" s="253"/>
      <c r="O375" s="253"/>
      <c r="P375" s="253"/>
      <c r="Q375" s="253"/>
      <c r="R375" s="253"/>
      <c r="S375" s="253"/>
      <c r="T375" s="25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5" t="s">
        <v>178</v>
      </c>
      <c r="AU375" s="255" t="s">
        <v>79</v>
      </c>
      <c r="AV375" s="14" t="s">
        <v>79</v>
      </c>
      <c r="AW375" s="14" t="s">
        <v>32</v>
      </c>
      <c r="AX375" s="14" t="s">
        <v>70</v>
      </c>
      <c r="AY375" s="255" t="s">
        <v>167</v>
      </c>
    </row>
    <row r="376" s="15" customFormat="1">
      <c r="A376" s="15"/>
      <c r="B376" s="256"/>
      <c r="C376" s="257"/>
      <c r="D376" s="236" t="s">
        <v>178</v>
      </c>
      <c r="E376" s="258" t="s">
        <v>19</v>
      </c>
      <c r="F376" s="259" t="s">
        <v>181</v>
      </c>
      <c r="G376" s="257"/>
      <c r="H376" s="260">
        <v>2.6099999999999999</v>
      </c>
      <c r="I376" s="261"/>
      <c r="J376" s="257"/>
      <c r="K376" s="257"/>
      <c r="L376" s="262"/>
      <c r="M376" s="263"/>
      <c r="N376" s="264"/>
      <c r="O376" s="264"/>
      <c r="P376" s="264"/>
      <c r="Q376" s="264"/>
      <c r="R376" s="264"/>
      <c r="S376" s="264"/>
      <c r="T376" s="26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66" t="s">
        <v>178</v>
      </c>
      <c r="AU376" s="266" t="s">
        <v>79</v>
      </c>
      <c r="AV376" s="15" t="s">
        <v>174</v>
      </c>
      <c r="AW376" s="15" t="s">
        <v>32</v>
      </c>
      <c r="AX376" s="15" t="s">
        <v>77</v>
      </c>
      <c r="AY376" s="266" t="s">
        <v>167</v>
      </c>
    </row>
    <row r="377" s="2" customFormat="1" ht="24.15" customHeight="1">
      <c r="A377" s="41"/>
      <c r="B377" s="42"/>
      <c r="C377" s="216" t="s">
        <v>1075</v>
      </c>
      <c r="D377" s="216" t="s">
        <v>169</v>
      </c>
      <c r="E377" s="217" t="s">
        <v>755</v>
      </c>
      <c r="F377" s="218" t="s">
        <v>756</v>
      </c>
      <c r="G377" s="219" t="s">
        <v>318</v>
      </c>
      <c r="H377" s="220">
        <v>23.489999999999998</v>
      </c>
      <c r="I377" s="221"/>
      <c r="J377" s="222">
        <f>ROUND(I377*H377,2)</f>
        <v>0</v>
      </c>
      <c r="K377" s="218" t="s">
        <v>173</v>
      </c>
      <c r="L377" s="47"/>
      <c r="M377" s="223" t="s">
        <v>19</v>
      </c>
      <c r="N377" s="224" t="s">
        <v>41</v>
      </c>
      <c r="O377" s="87"/>
      <c r="P377" s="225">
        <f>O377*H377</f>
        <v>0</v>
      </c>
      <c r="Q377" s="225">
        <v>0</v>
      </c>
      <c r="R377" s="225">
        <f>Q377*H377</f>
        <v>0</v>
      </c>
      <c r="S377" s="225">
        <v>0</v>
      </c>
      <c r="T377" s="226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7" t="s">
        <v>174</v>
      </c>
      <c r="AT377" s="227" t="s">
        <v>169</v>
      </c>
      <c r="AU377" s="227" t="s">
        <v>79</v>
      </c>
      <c r="AY377" s="20" t="s">
        <v>167</v>
      </c>
      <c r="BE377" s="228">
        <f>IF(N377="základní",J377,0)</f>
        <v>0</v>
      </c>
      <c r="BF377" s="228">
        <f>IF(N377="snížená",J377,0)</f>
        <v>0</v>
      </c>
      <c r="BG377" s="228">
        <f>IF(N377="zákl. přenesená",J377,0)</f>
        <v>0</v>
      </c>
      <c r="BH377" s="228">
        <f>IF(N377="sníž. přenesená",J377,0)</f>
        <v>0</v>
      </c>
      <c r="BI377" s="228">
        <f>IF(N377="nulová",J377,0)</f>
        <v>0</v>
      </c>
      <c r="BJ377" s="20" t="s">
        <v>77</v>
      </c>
      <c r="BK377" s="228">
        <f>ROUND(I377*H377,2)</f>
        <v>0</v>
      </c>
      <c r="BL377" s="20" t="s">
        <v>174</v>
      </c>
      <c r="BM377" s="227" t="s">
        <v>1076</v>
      </c>
    </row>
    <row r="378" s="2" customFormat="1">
      <c r="A378" s="41"/>
      <c r="B378" s="42"/>
      <c r="C378" s="43"/>
      <c r="D378" s="229" t="s">
        <v>176</v>
      </c>
      <c r="E378" s="43"/>
      <c r="F378" s="230" t="s">
        <v>758</v>
      </c>
      <c r="G378" s="43"/>
      <c r="H378" s="43"/>
      <c r="I378" s="231"/>
      <c r="J378" s="43"/>
      <c r="K378" s="43"/>
      <c r="L378" s="47"/>
      <c r="M378" s="232"/>
      <c r="N378" s="233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176</v>
      </c>
      <c r="AU378" s="20" t="s">
        <v>79</v>
      </c>
    </row>
    <row r="379" s="14" customFormat="1">
      <c r="A379" s="14"/>
      <c r="B379" s="245"/>
      <c r="C379" s="246"/>
      <c r="D379" s="236" t="s">
        <v>178</v>
      </c>
      <c r="E379" s="246"/>
      <c r="F379" s="248" t="s">
        <v>1077</v>
      </c>
      <c r="G379" s="246"/>
      <c r="H379" s="249">
        <v>23.489999999999998</v>
      </c>
      <c r="I379" s="250"/>
      <c r="J379" s="246"/>
      <c r="K379" s="246"/>
      <c r="L379" s="251"/>
      <c r="M379" s="252"/>
      <c r="N379" s="253"/>
      <c r="O379" s="253"/>
      <c r="P379" s="253"/>
      <c r="Q379" s="253"/>
      <c r="R379" s="253"/>
      <c r="S379" s="253"/>
      <c r="T379" s="25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5" t="s">
        <v>178</v>
      </c>
      <c r="AU379" s="255" t="s">
        <v>79</v>
      </c>
      <c r="AV379" s="14" t="s">
        <v>79</v>
      </c>
      <c r="AW379" s="14" t="s">
        <v>4</v>
      </c>
      <c r="AX379" s="14" t="s">
        <v>77</v>
      </c>
      <c r="AY379" s="255" t="s">
        <v>167</v>
      </c>
    </row>
    <row r="380" s="2" customFormat="1" ht="24.15" customHeight="1">
      <c r="A380" s="41"/>
      <c r="B380" s="42"/>
      <c r="C380" s="216" t="s">
        <v>1078</v>
      </c>
      <c r="D380" s="216" t="s">
        <v>169</v>
      </c>
      <c r="E380" s="217" t="s">
        <v>1079</v>
      </c>
      <c r="F380" s="218" t="s">
        <v>1080</v>
      </c>
      <c r="G380" s="219" t="s">
        <v>318</v>
      </c>
      <c r="H380" s="220">
        <v>0.040000000000000001</v>
      </c>
      <c r="I380" s="221"/>
      <c r="J380" s="222">
        <f>ROUND(I380*H380,2)</f>
        <v>0</v>
      </c>
      <c r="K380" s="218" t="s">
        <v>173</v>
      </c>
      <c r="L380" s="47"/>
      <c r="M380" s="223" t="s">
        <v>19</v>
      </c>
      <c r="N380" s="224" t="s">
        <v>41</v>
      </c>
      <c r="O380" s="87"/>
      <c r="P380" s="225">
        <f>O380*H380</f>
        <v>0</v>
      </c>
      <c r="Q380" s="225">
        <v>0</v>
      </c>
      <c r="R380" s="225">
        <f>Q380*H380</f>
        <v>0</v>
      </c>
      <c r="S380" s="225">
        <v>0</v>
      </c>
      <c r="T380" s="226">
        <f>S380*H380</f>
        <v>0</v>
      </c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R380" s="227" t="s">
        <v>174</v>
      </c>
      <c r="AT380" s="227" t="s">
        <v>169</v>
      </c>
      <c r="AU380" s="227" t="s">
        <v>79</v>
      </c>
      <c r="AY380" s="20" t="s">
        <v>167</v>
      </c>
      <c r="BE380" s="228">
        <f>IF(N380="základní",J380,0)</f>
        <v>0</v>
      </c>
      <c r="BF380" s="228">
        <f>IF(N380="snížená",J380,0)</f>
        <v>0</v>
      </c>
      <c r="BG380" s="228">
        <f>IF(N380="zákl. přenesená",J380,0)</f>
        <v>0</v>
      </c>
      <c r="BH380" s="228">
        <f>IF(N380="sníž. přenesená",J380,0)</f>
        <v>0</v>
      </c>
      <c r="BI380" s="228">
        <f>IF(N380="nulová",J380,0)</f>
        <v>0</v>
      </c>
      <c r="BJ380" s="20" t="s">
        <v>77</v>
      </c>
      <c r="BK380" s="228">
        <f>ROUND(I380*H380,2)</f>
        <v>0</v>
      </c>
      <c r="BL380" s="20" t="s">
        <v>174</v>
      </c>
      <c r="BM380" s="227" t="s">
        <v>1081</v>
      </c>
    </row>
    <row r="381" s="2" customFormat="1">
      <c r="A381" s="41"/>
      <c r="B381" s="42"/>
      <c r="C381" s="43"/>
      <c r="D381" s="229" t="s">
        <v>176</v>
      </c>
      <c r="E381" s="43"/>
      <c r="F381" s="230" t="s">
        <v>1082</v>
      </c>
      <c r="G381" s="43"/>
      <c r="H381" s="43"/>
      <c r="I381" s="231"/>
      <c r="J381" s="43"/>
      <c r="K381" s="43"/>
      <c r="L381" s="47"/>
      <c r="M381" s="232"/>
      <c r="N381" s="233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176</v>
      </c>
      <c r="AU381" s="20" t="s">
        <v>79</v>
      </c>
    </row>
    <row r="382" s="13" customFormat="1">
      <c r="A382" s="13"/>
      <c r="B382" s="234"/>
      <c r="C382" s="235"/>
      <c r="D382" s="236" t="s">
        <v>178</v>
      </c>
      <c r="E382" s="237" t="s">
        <v>19</v>
      </c>
      <c r="F382" s="238" t="s">
        <v>752</v>
      </c>
      <c r="G382" s="235"/>
      <c r="H382" s="237" t="s">
        <v>19</v>
      </c>
      <c r="I382" s="239"/>
      <c r="J382" s="235"/>
      <c r="K382" s="235"/>
      <c r="L382" s="240"/>
      <c r="M382" s="241"/>
      <c r="N382" s="242"/>
      <c r="O382" s="242"/>
      <c r="P382" s="242"/>
      <c r="Q382" s="242"/>
      <c r="R382" s="242"/>
      <c r="S382" s="242"/>
      <c r="T382" s="24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4" t="s">
        <v>178</v>
      </c>
      <c r="AU382" s="244" t="s">
        <v>79</v>
      </c>
      <c r="AV382" s="13" t="s">
        <v>77</v>
      </c>
      <c r="AW382" s="13" t="s">
        <v>32</v>
      </c>
      <c r="AX382" s="13" t="s">
        <v>70</v>
      </c>
      <c r="AY382" s="244" t="s">
        <v>167</v>
      </c>
    </row>
    <row r="383" s="14" customFormat="1">
      <c r="A383" s="14"/>
      <c r="B383" s="245"/>
      <c r="C383" s="246"/>
      <c r="D383" s="236" t="s">
        <v>178</v>
      </c>
      <c r="E383" s="247" t="s">
        <v>19</v>
      </c>
      <c r="F383" s="248" t="s">
        <v>1083</v>
      </c>
      <c r="G383" s="246"/>
      <c r="H383" s="249">
        <v>0.040000000000000001</v>
      </c>
      <c r="I383" s="250"/>
      <c r="J383" s="246"/>
      <c r="K383" s="246"/>
      <c r="L383" s="251"/>
      <c r="M383" s="252"/>
      <c r="N383" s="253"/>
      <c r="O383" s="253"/>
      <c r="P383" s="253"/>
      <c r="Q383" s="253"/>
      <c r="R383" s="253"/>
      <c r="S383" s="253"/>
      <c r="T383" s="25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5" t="s">
        <v>178</v>
      </c>
      <c r="AU383" s="255" t="s">
        <v>79</v>
      </c>
      <c r="AV383" s="14" t="s">
        <v>79</v>
      </c>
      <c r="AW383" s="14" t="s">
        <v>32</v>
      </c>
      <c r="AX383" s="14" t="s">
        <v>70</v>
      </c>
      <c r="AY383" s="255" t="s">
        <v>167</v>
      </c>
    </row>
    <row r="384" s="15" customFormat="1">
      <c r="A384" s="15"/>
      <c r="B384" s="256"/>
      <c r="C384" s="257"/>
      <c r="D384" s="236" t="s">
        <v>178</v>
      </c>
      <c r="E384" s="258" t="s">
        <v>19</v>
      </c>
      <c r="F384" s="259" t="s">
        <v>181</v>
      </c>
      <c r="G384" s="257"/>
      <c r="H384" s="260">
        <v>0.040000000000000001</v>
      </c>
      <c r="I384" s="261"/>
      <c r="J384" s="257"/>
      <c r="K384" s="257"/>
      <c r="L384" s="262"/>
      <c r="M384" s="263"/>
      <c r="N384" s="264"/>
      <c r="O384" s="264"/>
      <c r="P384" s="264"/>
      <c r="Q384" s="264"/>
      <c r="R384" s="264"/>
      <c r="S384" s="264"/>
      <c r="T384" s="26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6" t="s">
        <v>178</v>
      </c>
      <c r="AU384" s="266" t="s">
        <v>79</v>
      </c>
      <c r="AV384" s="15" t="s">
        <v>174</v>
      </c>
      <c r="AW384" s="15" t="s">
        <v>32</v>
      </c>
      <c r="AX384" s="15" t="s">
        <v>77</v>
      </c>
      <c r="AY384" s="266" t="s">
        <v>167</v>
      </c>
    </row>
    <row r="385" s="2" customFormat="1" ht="24.15" customHeight="1">
      <c r="A385" s="41"/>
      <c r="B385" s="42"/>
      <c r="C385" s="216" t="s">
        <v>1084</v>
      </c>
      <c r="D385" s="216" t="s">
        <v>169</v>
      </c>
      <c r="E385" s="217" t="s">
        <v>1085</v>
      </c>
      <c r="F385" s="218" t="s">
        <v>756</v>
      </c>
      <c r="G385" s="219" t="s">
        <v>318</v>
      </c>
      <c r="H385" s="220">
        <v>0.35999999999999999</v>
      </c>
      <c r="I385" s="221"/>
      <c r="J385" s="222">
        <f>ROUND(I385*H385,2)</f>
        <v>0</v>
      </c>
      <c r="K385" s="218" t="s">
        <v>173</v>
      </c>
      <c r="L385" s="47"/>
      <c r="M385" s="223" t="s">
        <v>19</v>
      </c>
      <c r="N385" s="224" t="s">
        <v>41</v>
      </c>
      <c r="O385" s="87"/>
      <c r="P385" s="225">
        <f>O385*H385</f>
        <v>0</v>
      </c>
      <c r="Q385" s="225">
        <v>0</v>
      </c>
      <c r="R385" s="225">
        <f>Q385*H385</f>
        <v>0</v>
      </c>
      <c r="S385" s="225">
        <v>0</v>
      </c>
      <c r="T385" s="226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27" t="s">
        <v>174</v>
      </c>
      <c r="AT385" s="227" t="s">
        <v>169</v>
      </c>
      <c r="AU385" s="227" t="s">
        <v>79</v>
      </c>
      <c r="AY385" s="20" t="s">
        <v>167</v>
      </c>
      <c r="BE385" s="228">
        <f>IF(N385="základní",J385,0)</f>
        <v>0</v>
      </c>
      <c r="BF385" s="228">
        <f>IF(N385="snížená",J385,0)</f>
        <v>0</v>
      </c>
      <c r="BG385" s="228">
        <f>IF(N385="zákl. přenesená",J385,0)</f>
        <v>0</v>
      </c>
      <c r="BH385" s="228">
        <f>IF(N385="sníž. přenesená",J385,0)</f>
        <v>0</v>
      </c>
      <c r="BI385" s="228">
        <f>IF(N385="nulová",J385,0)</f>
        <v>0</v>
      </c>
      <c r="BJ385" s="20" t="s">
        <v>77</v>
      </c>
      <c r="BK385" s="228">
        <f>ROUND(I385*H385,2)</f>
        <v>0</v>
      </c>
      <c r="BL385" s="20" t="s">
        <v>174</v>
      </c>
      <c r="BM385" s="227" t="s">
        <v>1086</v>
      </c>
    </row>
    <row r="386" s="2" customFormat="1">
      <c r="A386" s="41"/>
      <c r="B386" s="42"/>
      <c r="C386" s="43"/>
      <c r="D386" s="229" t="s">
        <v>176</v>
      </c>
      <c r="E386" s="43"/>
      <c r="F386" s="230" t="s">
        <v>1087</v>
      </c>
      <c r="G386" s="43"/>
      <c r="H386" s="43"/>
      <c r="I386" s="231"/>
      <c r="J386" s="43"/>
      <c r="K386" s="43"/>
      <c r="L386" s="47"/>
      <c r="M386" s="232"/>
      <c r="N386" s="233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20" t="s">
        <v>176</v>
      </c>
      <c r="AU386" s="20" t="s">
        <v>79</v>
      </c>
    </row>
    <row r="387" s="14" customFormat="1">
      <c r="A387" s="14"/>
      <c r="B387" s="245"/>
      <c r="C387" s="246"/>
      <c r="D387" s="236" t="s">
        <v>178</v>
      </c>
      <c r="E387" s="246"/>
      <c r="F387" s="248" t="s">
        <v>1088</v>
      </c>
      <c r="G387" s="246"/>
      <c r="H387" s="249">
        <v>0.35999999999999999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5" t="s">
        <v>178</v>
      </c>
      <c r="AU387" s="255" t="s">
        <v>79</v>
      </c>
      <c r="AV387" s="14" t="s">
        <v>79</v>
      </c>
      <c r="AW387" s="14" t="s">
        <v>4</v>
      </c>
      <c r="AX387" s="14" t="s">
        <v>77</v>
      </c>
      <c r="AY387" s="255" t="s">
        <v>167</v>
      </c>
    </row>
    <row r="388" s="2" customFormat="1" ht="24.15" customHeight="1">
      <c r="A388" s="41"/>
      <c r="B388" s="42"/>
      <c r="C388" s="216" t="s">
        <v>1089</v>
      </c>
      <c r="D388" s="216" t="s">
        <v>169</v>
      </c>
      <c r="E388" s="217" t="s">
        <v>1090</v>
      </c>
      <c r="F388" s="218" t="s">
        <v>334</v>
      </c>
      <c r="G388" s="219" t="s">
        <v>318</v>
      </c>
      <c r="H388" s="220">
        <v>0.040000000000000001</v>
      </c>
      <c r="I388" s="221"/>
      <c r="J388" s="222">
        <f>ROUND(I388*H388,2)</f>
        <v>0</v>
      </c>
      <c r="K388" s="218" t="s">
        <v>173</v>
      </c>
      <c r="L388" s="47"/>
      <c r="M388" s="223" t="s">
        <v>19</v>
      </c>
      <c r="N388" s="224" t="s">
        <v>41</v>
      </c>
      <c r="O388" s="87"/>
      <c r="P388" s="225">
        <f>O388*H388</f>
        <v>0</v>
      </c>
      <c r="Q388" s="225">
        <v>0</v>
      </c>
      <c r="R388" s="225">
        <f>Q388*H388</f>
        <v>0</v>
      </c>
      <c r="S388" s="225">
        <v>0</v>
      </c>
      <c r="T388" s="226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227" t="s">
        <v>174</v>
      </c>
      <c r="AT388" s="227" t="s">
        <v>169</v>
      </c>
      <c r="AU388" s="227" t="s">
        <v>79</v>
      </c>
      <c r="AY388" s="20" t="s">
        <v>167</v>
      </c>
      <c r="BE388" s="228">
        <f>IF(N388="základní",J388,0)</f>
        <v>0</v>
      </c>
      <c r="BF388" s="228">
        <f>IF(N388="snížená",J388,0)</f>
        <v>0</v>
      </c>
      <c r="BG388" s="228">
        <f>IF(N388="zákl. přenesená",J388,0)</f>
        <v>0</v>
      </c>
      <c r="BH388" s="228">
        <f>IF(N388="sníž. přenesená",J388,0)</f>
        <v>0</v>
      </c>
      <c r="BI388" s="228">
        <f>IF(N388="nulová",J388,0)</f>
        <v>0</v>
      </c>
      <c r="BJ388" s="20" t="s">
        <v>77</v>
      </c>
      <c r="BK388" s="228">
        <f>ROUND(I388*H388,2)</f>
        <v>0</v>
      </c>
      <c r="BL388" s="20" t="s">
        <v>174</v>
      </c>
      <c r="BM388" s="227" t="s">
        <v>1091</v>
      </c>
    </row>
    <row r="389" s="2" customFormat="1">
      <c r="A389" s="41"/>
      <c r="B389" s="42"/>
      <c r="C389" s="43"/>
      <c r="D389" s="229" t="s">
        <v>176</v>
      </c>
      <c r="E389" s="43"/>
      <c r="F389" s="230" t="s">
        <v>1092</v>
      </c>
      <c r="G389" s="43"/>
      <c r="H389" s="43"/>
      <c r="I389" s="231"/>
      <c r="J389" s="43"/>
      <c r="K389" s="43"/>
      <c r="L389" s="47"/>
      <c r="M389" s="232"/>
      <c r="N389" s="233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176</v>
      </c>
      <c r="AU389" s="20" t="s">
        <v>79</v>
      </c>
    </row>
    <row r="390" s="13" customFormat="1">
      <c r="A390" s="13"/>
      <c r="B390" s="234"/>
      <c r="C390" s="235"/>
      <c r="D390" s="236" t="s">
        <v>178</v>
      </c>
      <c r="E390" s="237" t="s">
        <v>19</v>
      </c>
      <c r="F390" s="238" t="s">
        <v>752</v>
      </c>
      <c r="G390" s="235"/>
      <c r="H390" s="237" t="s">
        <v>19</v>
      </c>
      <c r="I390" s="239"/>
      <c r="J390" s="235"/>
      <c r="K390" s="235"/>
      <c r="L390" s="240"/>
      <c r="M390" s="241"/>
      <c r="N390" s="242"/>
      <c r="O390" s="242"/>
      <c r="P390" s="242"/>
      <c r="Q390" s="242"/>
      <c r="R390" s="242"/>
      <c r="S390" s="242"/>
      <c r="T390" s="24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4" t="s">
        <v>178</v>
      </c>
      <c r="AU390" s="244" t="s">
        <v>79</v>
      </c>
      <c r="AV390" s="13" t="s">
        <v>77</v>
      </c>
      <c r="AW390" s="13" t="s">
        <v>32</v>
      </c>
      <c r="AX390" s="13" t="s">
        <v>70</v>
      </c>
      <c r="AY390" s="244" t="s">
        <v>167</v>
      </c>
    </row>
    <row r="391" s="14" customFormat="1">
      <c r="A391" s="14"/>
      <c r="B391" s="245"/>
      <c r="C391" s="246"/>
      <c r="D391" s="236" t="s">
        <v>178</v>
      </c>
      <c r="E391" s="247" t="s">
        <v>19</v>
      </c>
      <c r="F391" s="248" t="s">
        <v>1083</v>
      </c>
      <c r="G391" s="246"/>
      <c r="H391" s="249">
        <v>0.040000000000000001</v>
      </c>
      <c r="I391" s="250"/>
      <c r="J391" s="246"/>
      <c r="K391" s="246"/>
      <c r="L391" s="251"/>
      <c r="M391" s="252"/>
      <c r="N391" s="253"/>
      <c r="O391" s="253"/>
      <c r="P391" s="253"/>
      <c r="Q391" s="253"/>
      <c r="R391" s="253"/>
      <c r="S391" s="253"/>
      <c r="T391" s="25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5" t="s">
        <v>178</v>
      </c>
      <c r="AU391" s="255" t="s">
        <v>79</v>
      </c>
      <c r="AV391" s="14" t="s">
        <v>79</v>
      </c>
      <c r="AW391" s="14" t="s">
        <v>32</v>
      </c>
      <c r="AX391" s="14" t="s">
        <v>70</v>
      </c>
      <c r="AY391" s="255" t="s">
        <v>167</v>
      </c>
    </row>
    <row r="392" s="15" customFormat="1">
      <c r="A392" s="15"/>
      <c r="B392" s="256"/>
      <c r="C392" s="257"/>
      <c r="D392" s="236" t="s">
        <v>178</v>
      </c>
      <c r="E392" s="258" t="s">
        <v>19</v>
      </c>
      <c r="F392" s="259" t="s">
        <v>181</v>
      </c>
      <c r="G392" s="257"/>
      <c r="H392" s="260">
        <v>0.040000000000000001</v>
      </c>
      <c r="I392" s="261"/>
      <c r="J392" s="257"/>
      <c r="K392" s="257"/>
      <c r="L392" s="262"/>
      <c r="M392" s="263"/>
      <c r="N392" s="264"/>
      <c r="O392" s="264"/>
      <c r="P392" s="264"/>
      <c r="Q392" s="264"/>
      <c r="R392" s="264"/>
      <c r="S392" s="264"/>
      <c r="T392" s="26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66" t="s">
        <v>178</v>
      </c>
      <c r="AU392" s="266" t="s">
        <v>79</v>
      </c>
      <c r="AV392" s="15" t="s">
        <v>174</v>
      </c>
      <c r="AW392" s="15" t="s">
        <v>32</v>
      </c>
      <c r="AX392" s="15" t="s">
        <v>77</v>
      </c>
      <c r="AY392" s="266" t="s">
        <v>167</v>
      </c>
    </row>
    <row r="393" s="2" customFormat="1" ht="24.15" customHeight="1">
      <c r="A393" s="41"/>
      <c r="B393" s="42"/>
      <c r="C393" s="216" t="s">
        <v>1093</v>
      </c>
      <c r="D393" s="216" t="s">
        <v>169</v>
      </c>
      <c r="E393" s="217" t="s">
        <v>761</v>
      </c>
      <c r="F393" s="218" t="s">
        <v>547</v>
      </c>
      <c r="G393" s="219" t="s">
        <v>318</v>
      </c>
      <c r="H393" s="220">
        <v>2.6099999999999999</v>
      </c>
      <c r="I393" s="221"/>
      <c r="J393" s="222">
        <f>ROUND(I393*H393,2)</f>
        <v>0</v>
      </c>
      <c r="K393" s="218" t="s">
        <v>173</v>
      </c>
      <c r="L393" s="47"/>
      <c r="M393" s="223" t="s">
        <v>19</v>
      </c>
      <c r="N393" s="224" t="s">
        <v>41</v>
      </c>
      <c r="O393" s="87"/>
      <c r="P393" s="225">
        <f>O393*H393</f>
        <v>0</v>
      </c>
      <c r="Q393" s="225">
        <v>0</v>
      </c>
      <c r="R393" s="225">
        <f>Q393*H393</f>
        <v>0</v>
      </c>
      <c r="S393" s="225">
        <v>0</v>
      </c>
      <c r="T393" s="226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27" t="s">
        <v>174</v>
      </c>
      <c r="AT393" s="227" t="s">
        <v>169</v>
      </c>
      <c r="AU393" s="227" t="s">
        <v>79</v>
      </c>
      <c r="AY393" s="20" t="s">
        <v>167</v>
      </c>
      <c r="BE393" s="228">
        <f>IF(N393="základní",J393,0)</f>
        <v>0</v>
      </c>
      <c r="BF393" s="228">
        <f>IF(N393="snížená",J393,0)</f>
        <v>0</v>
      </c>
      <c r="BG393" s="228">
        <f>IF(N393="zákl. přenesená",J393,0)</f>
        <v>0</v>
      </c>
      <c r="BH393" s="228">
        <f>IF(N393="sníž. přenesená",J393,0)</f>
        <v>0</v>
      </c>
      <c r="BI393" s="228">
        <f>IF(N393="nulová",J393,0)</f>
        <v>0</v>
      </c>
      <c r="BJ393" s="20" t="s">
        <v>77</v>
      </c>
      <c r="BK393" s="228">
        <f>ROUND(I393*H393,2)</f>
        <v>0</v>
      </c>
      <c r="BL393" s="20" t="s">
        <v>174</v>
      </c>
      <c r="BM393" s="227" t="s">
        <v>1094</v>
      </c>
    </row>
    <row r="394" s="2" customFormat="1">
      <c r="A394" s="41"/>
      <c r="B394" s="42"/>
      <c r="C394" s="43"/>
      <c r="D394" s="229" t="s">
        <v>176</v>
      </c>
      <c r="E394" s="43"/>
      <c r="F394" s="230" t="s">
        <v>763</v>
      </c>
      <c r="G394" s="43"/>
      <c r="H394" s="43"/>
      <c r="I394" s="231"/>
      <c r="J394" s="43"/>
      <c r="K394" s="43"/>
      <c r="L394" s="47"/>
      <c r="M394" s="232"/>
      <c r="N394" s="233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176</v>
      </c>
      <c r="AU394" s="20" t="s">
        <v>79</v>
      </c>
    </row>
    <row r="395" s="13" customFormat="1">
      <c r="A395" s="13"/>
      <c r="B395" s="234"/>
      <c r="C395" s="235"/>
      <c r="D395" s="236" t="s">
        <v>178</v>
      </c>
      <c r="E395" s="237" t="s">
        <v>19</v>
      </c>
      <c r="F395" s="238" t="s">
        <v>752</v>
      </c>
      <c r="G395" s="235"/>
      <c r="H395" s="237" t="s">
        <v>19</v>
      </c>
      <c r="I395" s="239"/>
      <c r="J395" s="235"/>
      <c r="K395" s="235"/>
      <c r="L395" s="240"/>
      <c r="M395" s="241"/>
      <c r="N395" s="242"/>
      <c r="O395" s="242"/>
      <c r="P395" s="242"/>
      <c r="Q395" s="242"/>
      <c r="R395" s="242"/>
      <c r="S395" s="242"/>
      <c r="T395" s="24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4" t="s">
        <v>178</v>
      </c>
      <c r="AU395" s="244" t="s">
        <v>79</v>
      </c>
      <c r="AV395" s="13" t="s">
        <v>77</v>
      </c>
      <c r="AW395" s="13" t="s">
        <v>32</v>
      </c>
      <c r="AX395" s="13" t="s">
        <v>70</v>
      </c>
      <c r="AY395" s="244" t="s">
        <v>167</v>
      </c>
    </row>
    <row r="396" s="14" customFormat="1">
      <c r="A396" s="14"/>
      <c r="B396" s="245"/>
      <c r="C396" s="246"/>
      <c r="D396" s="236" t="s">
        <v>178</v>
      </c>
      <c r="E396" s="247" t="s">
        <v>19</v>
      </c>
      <c r="F396" s="248" t="s">
        <v>1074</v>
      </c>
      <c r="G396" s="246"/>
      <c r="H396" s="249">
        <v>2.6099999999999999</v>
      </c>
      <c r="I396" s="250"/>
      <c r="J396" s="246"/>
      <c r="K396" s="246"/>
      <c r="L396" s="251"/>
      <c r="M396" s="252"/>
      <c r="N396" s="253"/>
      <c r="O396" s="253"/>
      <c r="P396" s="253"/>
      <c r="Q396" s="253"/>
      <c r="R396" s="253"/>
      <c r="S396" s="253"/>
      <c r="T396" s="25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5" t="s">
        <v>178</v>
      </c>
      <c r="AU396" s="255" t="s">
        <v>79</v>
      </c>
      <c r="AV396" s="14" t="s">
        <v>79</v>
      </c>
      <c r="AW396" s="14" t="s">
        <v>32</v>
      </c>
      <c r="AX396" s="14" t="s">
        <v>70</v>
      </c>
      <c r="AY396" s="255" t="s">
        <v>167</v>
      </c>
    </row>
    <row r="397" s="15" customFormat="1">
      <c r="A397" s="15"/>
      <c r="B397" s="256"/>
      <c r="C397" s="257"/>
      <c r="D397" s="236" t="s">
        <v>178</v>
      </c>
      <c r="E397" s="258" t="s">
        <v>19</v>
      </c>
      <c r="F397" s="259" t="s">
        <v>181</v>
      </c>
      <c r="G397" s="257"/>
      <c r="H397" s="260">
        <v>2.6099999999999999</v>
      </c>
      <c r="I397" s="261"/>
      <c r="J397" s="257"/>
      <c r="K397" s="257"/>
      <c r="L397" s="262"/>
      <c r="M397" s="263"/>
      <c r="N397" s="264"/>
      <c r="O397" s="264"/>
      <c r="P397" s="264"/>
      <c r="Q397" s="264"/>
      <c r="R397" s="264"/>
      <c r="S397" s="264"/>
      <c r="T397" s="26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6" t="s">
        <v>178</v>
      </c>
      <c r="AU397" s="266" t="s">
        <v>79</v>
      </c>
      <c r="AV397" s="15" t="s">
        <v>174</v>
      </c>
      <c r="AW397" s="15" t="s">
        <v>32</v>
      </c>
      <c r="AX397" s="15" t="s">
        <v>77</v>
      </c>
      <c r="AY397" s="266" t="s">
        <v>167</v>
      </c>
    </row>
    <row r="398" s="12" customFormat="1" ht="22.8" customHeight="1">
      <c r="A398" s="12"/>
      <c r="B398" s="200"/>
      <c r="C398" s="201"/>
      <c r="D398" s="202" t="s">
        <v>69</v>
      </c>
      <c r="E398" s="214" t="s">
        <v>337</v>
      </c>
      <c r="F398" s="214" t="s">
        <v>338</v>
      </c>
      <c r="G398" s="201"/>
      <c r="H398" s="201"/>
      <c r="I398" s="204"/>
      <c r="J398" s="215">
        <f>BK398</f>
        <v>0</v>
      </c>
      <c r="K398" s="201"/>
      <c r="L398" s="206"/>
      <c r="M398" s="207"/>
      <c r="N398" s="208"/>
      <c r="O398" s="208"/>
      <c r="P398" s="209">
        <f>SUM(P399:P400)</f>
        <v>0</v>
      </c>
      <c r="Q398" s="208"/>
      <c r="R398" s="209">
        <f>SUM(R399:R400)</f>
        <v>0</v>
      </c>
      <c r="S398" s="208"/>
      <c r="T398" s="210">
        <f>SUM(T399:T400)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11" t="s">
        <v>77</v>
      </c>
      <c r="AT398" s="212" t="s">
        <v>69</v>
      </c>
      <c r="AU398" s="212" t="s">
        <v>77</v>
      </c>
      <c r="AY398" s="211" t="s">
        <v>167</v>
      </c>
      <c r="BK398" s="213">
        <f>SUM(BK399:BK400)</f>
        <v>0</v>
      </c>
    </row>
    <row r="399" s="2" customFormat="1" ht="24.15" customHeight="1">
      <c r="A399" s="41"/>
      <c r="B399" s="42"/>
      <c r="C399" s="216" t="s">
        <v>1095</v>
      </c>
      <c r="D399" s="216" t="s">
        <v>169</v>
      </c>
      <c r="E399" s="217" t="s">
        <v>1096</v>
      </c>
      <c r="F399" s="218" t="s">
        <v>1097</v>
      </c>
      <c r="G399" s="219" t="s">
        <v>318</v>
      </c>
      <c r="H399" s="220">
        <v>6.8090000000000002</v>
      </c>
      <c r="I399" s="221"/>
      <c r="J399" s="222">
        <f>ROUND(I399*H399,2)</f>
        <v>0</v>
      </c>
      <c r="K399" s="218" t="s">
        <v>173</v>
      </c>
      <c r="L399" s="47"/>
      <c r="M399" s="223" t="s">
        <v>19</v>
      </c>
      <c r="N399" s="224" t="s">
        <v>41</v>
      </c>
      <c r="O399" s="87"/>
      <c r="P399" s="225">
        <f>O399*H399</f>
        <v>0</v>
      </c>
      <c r="Q399" s="225">
        <v>0</v>
      </c>
      <c r="R399" s="225">
        <f>Q399*H399</f>
        <v>0</v>
      </c>
      <c r="S399" s="225">
        <v>0</v>
      </c>
      <c r="T399" s="226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27" t="s">
        <v>174</v>
      </c>
      <c r="AT399" s="227" t="s">
        <v>169</v>
      </c>
      <c r="AU399" s="227" t="s">
        <v>79</v>
      </c>
      <c r="AY399" s="20" t="s">
        <v>167</v>
      </c>
      <c r="BE399" s="228">
        <f>IF(N399="základní",J399,0)</f>
        <v>0</v>
      </c>
      <c r="BF399" s="228">
        <f>IF(N399="snížená",J399,0)</f>
        <v>0</v>
      </c>
      <c r="BG399" s="228">
        <f>IF(N399="zákl. přenesená",J399,0)</f>
        <v>0</v>
      </c>
      <c r="BH399" s="228">
        <f>IF(N399="sníž. přenesená",J399,0)</f>
        <v>0</v>
      </c>
      <c r="BI399" s="228">
        <f>IF(N399="nulová",J399,0)</f>
        <v>0</v>
      </c>
      <c r="BJ399" s="20" t="s">
        <v>77</v>
      </c>
      <c r="BK399" s="228">
        <f>ROUND(I399*H399,2)</f>
        <v>0</v>
      </c>
      <c r="BL399" s="20" t="s">
        <v>174</v>
      </c>
      <c r="BM399" s="227" t="s">
        <v>1098</v>
      </c>
    </row>
    <row r="400" s="2" customFormat="1">
      <c r="A400" s="41"/>
      <c r="B400" s="42"/>
      <c r="C400" s="43"/>
      <c r="D400" s="229" t="s">
        <v>176</v>
      </c>
      <c r="E400" s="43"/>
      <c r="F400" s="230" t="s">
        <v>1099</v>
      </c>
      <c r="G400" s="43"/>
      <c r="H400" s="43"/>
      <c r="I400" s="231"/>
      <c r="J400" s="43"/>
      <c r="K400" s="43"/>
      <c r="L400" s="47"/>
      <c r="M400" s="232"/>
      <c r="N400" s="233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176</v>
      </c>
      <c r="AU400" s="20" t="s">
        <v>79</v>
      </c>
    </row>
    <row r="401" s="12" customFormat="1" ht="25.92" customHeight="1">
      <c r="A401" s="12"/>
      <c r="B401" s="200"/>
      <c r="C401" s="201"/>
      <c r="D401" s="202" t="s">
        <v>69</v>
      </c>
      <c r="E401" s="203" t="s">
        <v>255</v>
      </c>
      <c r="F401" s="203" t="s">
        <v>416</v>
      </c>
      <c r="G401" s="201"/>
      <c r="H401" s="201"/>
      <c r="I401" s="204"/>
      <c r="J401" s="205">
        <f>BK401</f>
        <v>0</v>
      </c>
      <c r="K401" s="201"/>
      <c r="L401" s="206"/>
      <c r="M401" s="207"/>
      <c r="N401" s="208"/>
      <c r="O401" s="208"/>
      <c r="P401" s="209">
        <f>P402</f>
        <v>0</v>
      </c>
      <c r="Q401" s="208"/>
      <c r="R401" s="209">
        <f>R402</f>
        <v>8.0000000000000007E-05</v>
      </c>
      <c r="S401" s="208"/>
      <c r="T401" s="210">
        <f>T402</f>
        <v>0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R401" s="211" t="s">
        <v>90</v>
      </c>
      <c r="AT401" s="212" t="s">
        <v>69</v>
      </c>
      <c r="AU401" s="212" t="s">
        <v>70</v>
      </c>
      <c r="AY401" s="211" t="s">
        <v>167</v>
      </c>
      <c r="BK401" s="213">
        <f>BK402</f>
        <v>0</v>
      </c>
    </row>
    <row r="402" s="12" customFormat="1" ht="22.8" customHeight="1">
      <c r="A402" s="12"/>
      <c r="B402" s="200"/>
      <c r="C402" s="201"/>
      <c r="D402" s="202" t="s">
        <v>69</v>
      </c>
      <c r="E402" s="214" t="s">
        <v>417</v>
      </c>
      <c r="F402" s="214" t="s">
        <v>418</v>
      </c>
      <c r="G402" s="201"/>
      <c r="H402" s="201"/>
      <c r="I402" s="204"/>
      <c r="J402" s="215">
        <f>BK402</f>
        <v>0</v>
      </c>
      <c r="K402" s="201"/>
      <c r="L402" s="206"/>
      <c r="M402" s="207"/>
      <c r="N402" s="208"/>
      <c r="O402" s="208"/>
      <c r="P402" s="209">
        <f>SUM(P403:P410)</f>
        <v>0</v>
      </c>
      <c r="Q402" s="208"/>
      <c r="R402" s="209">
        <f>SUM(R403:R410)</f>
        <v>8.0000000000000007E-05</v>
      </c>
      <c r="S402" s="208"/>
      <c r="T402" s="210">
        <f>SUM(T403:T410)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11" t="s">
        <v>90</v>
      </c>
      <c r="AT402" s="212" t="s">
        <v>69</v>
      </c>
      <c r="AU402" s="212" t="s">
        <v>77</v>
      </c>
      <c r="AY402" s="211" t="s">
        <v>167</v>
      </c>
      <c r="BK402" s="213">
        <f>SUM(BK403:BK410)</f>
        <v>0</v>
      </c>
    </row>
    <row r="403" s="2" customFormat="1" ht="24.15" customHeight="1">
      <c r="A403" s="41"/>
      <c r="B403" s="42"/>
      <c r="C403" s="216" t="s">
        <v>1100</v>
      </c>
      <c r="D403" s="216" t="s">
        <v>169</v>
      </c>
      <c r="E403" s="217" t="s">
        <v>1101</v>
      </c>
      <c r="F403" s="218" t="s">
        <v>1102</v>
      </c>
      <c r="G403" s="219" t="s">
        <v>265</v>
      </c>
      <c r="H403" s="220">
        <v>7</v>
      </c>
      <c r="I403" s="221"/>
      <c r="J403" s="222">
        <f>ROUND(I403*H403,2)</f>
        <v>0</v>
      </c>
      <c r="K403" s="218" t="s">
        <v>19</v>
      </c>
      <c r="L403" s="47"/>
      <c r="M403" s="223" t="s">
        <v>19</v>
      </c>
      <c r="N403" s="224" t="s">
        <v>41</v>
      </c>
      <c r="O403" s="87"/>
      <c r="P403" s="225">
        <f>O403*H403</f>
        <v>0</v>
      </c>
      <c r="Q403" s="225">
        <v>1.0000000000000001E-05</v>
      </c>
      <c r="R403" s="225">
        <f>Q403*H403</f>
        <v>7.0000000000000007E-05</v>
      </c>
      <c r="S403" s="225">
        <v>0</v>
      </c>
      <c r="T403" s="226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27" t="s">
        <v>421</v>
      </c>
      <c r="AT403" s="227" t="s">
        <v>169</v>
      </c>
      <c r="AU403" s="227" t="s">
        <v>79</v>
      </c>
      <c r="AY403" s="20" t="s">
        <v>167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20" t="s">
        <v>77</v>
      </c>
      <c r="BK403" s="228">
        <f>ROUND(I403*H403,2)</f>
        <v>0</v>
      </c>
      <c r="BL403" s="20" t="s">
        <v>421</v>
      </c>
      <c r="BM403" s="227" t="s">
        <v>1103</v>
      </c>
    </row>
    <row r="404" s="2" customFormat="1">
      <c r="A404" s="41"/>
      <c r="B404" s="42"/>
      <c r="C404" s="43"/>
      <c r="D404" s="236" t="s">
        <v>390</v>
      </c>
      <c r="E404" s="43"/>
      <c r="F404" s="282" t="s">
        <v>449</v>
      </c>
      <c r="G404" s="43"/>
      <c r="H404" s="43"/>
      <c r="I404" s="231"/>
      <c r="J404" s="43"/>
      <c r="K404" s="43"/>
      <c r="L404" s="47"/>
      <c r="M404" s="232"/>
      <c r="N404" s="233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390</v>
      </c>
      <c r="AU404" s="20" t="s">
        <v>79</v>
      </c>
    </row>
    <row r="405" s="14" customFormat="1">
      <c r="A405" s="14"/>
      <c r="B405" s="245"/>
      <c r="C405" s="246"/>
      <c r="D405" s="236" t="s">
        <v>178</v>
      </c>
      <c r="E405" s="247" t="s">
        <v>19</v>
      </c>
      <c r="F405" s="248" t="s">
        <v>1104</v>
      </c>
      <c r="G405" s="246"/>
      <c r="H405" s="249">
        <v>7</v>
      </c>
      <c r="I405" s="250"/>
      <c r="J405" s="246"/>
      <c r="K405" s="246"/>
      <c r="L405" s="251"/>
      <c r="M405" s="252"/>
      <c r="N405" s="253"/>
      <c r="O405" s="253"/>
      <c r="P405" s="253"/>
      <c r="Q405" s="253"/>
      <c r="R405" s="253"/>
      <c r="S405" s="253"/>
      <c r="T405" s="25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5" t="s">
        <v>178</v>
      </c>
      <c r="AU405" s="255" t="s">
        <v>79</v>
      </c>
      <c r="AV405" s="14" t="s">
        <v>79</v>
      </c>
      <c r="AW405" s="14" t="s">
        <v>32</v>
      </c>
      <c r="AX405" s="14" t="s">
        <v>70</v>
      </c>
      <c r="AY405" s="255" t="s">
        <v>167</v>
      </c>
    </row>
    <row r="406" s="15" customFormat="1">
      <c r="A406" s="15"/>
      <c r="B406" s="256"/>
      <c r="C406" s="257"/>
      <c r="D406" s="236" t="s">
        <v>178</v>
      </c>
      <c r="E406" s="258" t="s">
        <v>19</v>
      </c>
      <c r="F406" s="259" t="s">
        <v>181</v>
      </c>
      <c r="G406" s="257"/>
      <c r="H406" s="260">
        <v>7</v>
      </c>
      <c r="I406" s="261"/>
      <c r="J406" s="257"/>
      <c r="K406" s="257"/>
      <c r="L406" s="262"/>
      <c r="M406" s="263"/>
      <c r="N406" s="264"/>
      <c r="O406" s="264"/>
      <c r="P406" s="264"/>
      <c r="Q406" s="264"/>
      <c r="R406" s="264"/>
      <c r="S406" s="264"/>
      <c r="T406" s="26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6" t="s">
        <v>178</v>
      </c>
      <c r="AU406" s="266" t="s">
        <v>79</v>
      </c>
      <c r="AV406" s="15" t="s">
        <v>174</v>
      </c>
      <c r="AW406" s="15" t="s">
        <v>32</v>
      </c>
      <c r="AX406" s="15" t="s">
        <v>77</v>
      </c>
      <c r="AY406" s="266" t="s">
        <v>167</v>
      </c>
    </row>
    <row r="407" s="2" customFormat="1" ht="24.15" customHeight="1">
      <c r="A407" s="41"/>
      <c r="B407" s="42"/>
      <c r="C407" s="216" t="s">
        <v>1105</v>
      </c>
      <c r="D407" s="216" t="s">
        <v>169</v>
      </c>
      <c r="E407" s="217" t="s">
        <v>1106</v>
      </c>
      <c r="F407" s="218" t="s">
        <v>1107</v>
      </c>
      <c r="G407" s="219" t="s">
        <v>491</v>
      </c>
      <c r="H407" s="220">
        <v>1</v>
      </c>
      <c r="I407" s="221"/>
      <c r="J407" s="222">
        <f>ROUND(I407*H407,2)</f>
        <v>0</v>
      </c>
      <c r="K407" s="218" t="s">
        <v>19</v>
      </c>
      <c r="L407" s="47"/>
      <c r="M407" s="223" t="s">
        <v>19</v>
      </c>
      <c r="N407" s="224" t="s">
        <v>41</v>
      </c>
      <c r="O407" s="87"/>
      <c r="P407" s="225">
        <f>O407*H407</f>
        <v>0</v>
      </c>
      <c r="Q407" s="225">
        <v>1.0000000000000001E-05</v>
      </c>
      <c r="R407" s="225">
        <f>Q407*H407</f>
        <v>1.0000000000000001E-05</v>
      </c>
      <c r="S407" s="225">
        <v>0</v>
      </c>
      <c r="T407" s="226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27" t="s">
        <v>421</v>
      </c>
      <c r="AT407" s="227" t="s">
        <v>169</v>
      </c>
      <c r="AU407" s="227" t="s">
        <v>79</v>
      </c>
      <c r="AY407" s="20" t="s">
        <v>167</v>
      </c>
      <c r="BE407" s="228">
        <f>IF(N407="základní",J407,0)</f>
        <v>0</v>
      </c>
      <c r="BF407" s="228">
        <f>IF(N407="snížená",J407,0)</f>
        <v>0</v>
      </c>
      <c r="BG407" s="228">
        <f>IF(N407="zákl. přenesená",J407,0)</f>
        <v>0</v>
      </c>
      <c r="BH407" s="228">
        <f>IF(N407="sníž. přenesená",J407,0)</f>
        <v>0</v>
      </c>
      <c r="BI407" s="228">
        <f>IF(N407="nulová",J407,0)</f>
        <v>0</v>
      </c>
      <c r="BJ407" s="20" t="s">
        <v>77</v>
      </c>
      <c r="BK407" s="228">
        <f>ROUND(I407*H407,2)</f>
        <v>0</v>
      </c>
      <c r="BL407" s="20" t="s">
        <v>421</v>
      </c>
      <c r="BM407" s="227" t="s">
        <v>1108</v>
      </c>
    </row>
    <row r="408" s="2" customFormat="1">
      <c r="A408" s="41"/>
      <c r="B408" s="42"/>
      <c r="C408" s="43"/>
      <c r="D408" s="236" t="s">
        <v>390</v>
      </c>
      <c r="E408" s="43"/>
      <c r="F408" s="282" t="s">
        <v>1109</v>
      </c>
      <c r="G408" s="43"/>
      <c r="H408" s="43"/>
      <c r="I408" s="231"/>
      <c r="J408" s="43"/>
      <c r="K408" s="43"/>
      <c r="L408" s="47"/>
      <c r="M408" s="232"/>
      <c r="N408" s="233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390</v>
      </c>
      <c r="AU408" s="20" t="s">
        <v>79</v>
      </c>
    </row>
    <row r="409" s="14" customFormat="1">
      <c r="A409" s="14"/>
      <c r="B409" s="245"/>
      <c r="C409" s="246"/>
      <c r="D409" s="236" t="s">
        <v>178</v>
      </c>
      <c r="E409" s="247" t="s">
        <v>19</v>
      </c>
      <c r="F409" s="248" t="s">
        <v>1110</v>
      </c>
      <c r="G409" s="246"/>
      <c r="H409" s="249">
        <v>1</v>
      </c>
      <c r="I409" s="250"/>
      <c r="J409" s="246"/>
      <c r="K409" s="246"/>
      <c r="L409" s="251"/>
      <c r="M409" s="252"/>
      <c r="N409" s="253"/>
      <c r="O409" s="253"/>
      <c r="P409" s="253"/>
      <c r="Q409" s="253"/>
      <c r="R409" s="253"/>
      <c r="S409" s="253"/>
      <c r="T409" s="25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5" t="s">
        <v>178</v>
      </c>
      <c r="AU409" s="255" t="s">
        <v>79</v>
      </c>
      <c r="AV409" s="14" t="s">
        <v>79</v>
      </c>
      <c r="AW409" s="14" t="s">
        <v>32</v>
      </c>
      <c r="AX409" s="14" t="s">
        <v>70</v>
      </c>
      <c r="AY409" s="255" t="s">
        <v>167</v>
      </c>
    </row>
    <row r="410" s="15" customFormat="1">
      <c r="A410" s="15"/>
      <c r="B410" s="256"/>
      <c r="C410" s="257"/>
      <c r="D410" s="236" t="s">
        <v>178</v>
      </c>
      <c r="E410" s="258" t="s">
        <v>19</v>
      </c>
      <c r="F410" s="259" t="s">
        <v>181</v>
      </c>
      <c r="G410" s="257"/>
      <c r="H410" s="260">
        <v>1</v>
      </c>
      <c r="I410" s="261"/>
      <c r="J410" s="257"/>
      <c r="K410" s="257"/>
      <c r="L410" s="262"/>
      <c r="M410" s="283"/>
      <c r="N410" s="284"/>
      <c r="O410" s="284"/>
      <c r="P410" s="284"/>
      <c r="Q410" s="284"/>
      <c r="R410" s="284"/>
      <c r="S410" s="284"/>
      <c r="T410" s="28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6" t="s">
        <v>178</v>
      </c>
      <c r="AU410" s="266" t="s">
        <v>79</v>
      </c>
      <c r="AV410" s="15" t="s">
        <v>174</v>
      </c>
      <c r="AW410" s="15" t="s">
        <v>32</v>
      </c>
      <c r="AX410" s="15" t="s">
        <v>77</v>
      </c>
      <c r="AY410" s="266" t="s">
        <v>167</v>
      </c>
    </row>
    <row r="411" s="2" customFormat="1" ht="6.96" customHeight="1">
      <c r="A411" s="41"/>
      <c r="B411" s="62"/>
      <c r="C411" s="63"/>
      <c r="D411" s="63"/>
      <c r="E411" s="63"/>
      <c r="F411" s="63"/>
      <c r="G411" s="63"/>
      <c r="H411" s="63"/>
      <c r="I411" s="63"/>
      <c r="J411" s="63"/>
      <c r="K411" s="63"/>
      <c r="L411" s="47"/>
      <c r="M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</row>
  </sheetData>
  <sheetProtection sheet="1" autoFilter="0" formatColumns="0" formatRows="0" objects="1" scenarios="1" spinCount="100000" saltValue="1M3/jeDh63WkTtHasu6zPHcD8qhPjBifIdYrnDKHK1svcLSrxJk01d3AXjcBMCWfGCzqGOdbwLllt7UnIrpmOw==" hashValue="W6QMsNjVR4mUGSX6Ul4bdgL4cgjy5lIqxgDppjERFrBkLk6yMYBjrV4iNUJGWN2zNolJsixVfRudz8XQxf31Sg==" algorithmName="SHA-512" password="CC51"/>
  <autoFilter ref="C101:K410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8:H88"/>
    <mergeCell ref="E92:H92"/>
    <mergeCell ref="E90:H90"/>
    <mergeCell ref="E94:H94"/>
    <mergeCell ref="L2:V2"/>
  </mergeCells>
  <hyperlinks>
    <hyperlink ref="F106" r:id="rId1" display="https://podminky.urs.cz/item/CS_URS_2024_02/113106183"/>
    <hyperlink ref="F110" r:id="rId2" display="https://podminky.urs.cz/item/CS_URS_2024_02/113107522"/>
    <hyperlink ref="F115" r:id="rId3" display="https://podminky.urs.cz/item/CS_URS_2024_02/113202111"/>
    <hyperlink ref="F119" r:id="rId4" display="https://podminky.urs.cz/item/CS_URS_2024_02/121151113"/>
    <hyperlink ref="F124" r:id="rId5" display="https://podminky.urs.cz/item/CS_URS_2024_02/132254205"/>
    <hyperlink ref="F136" r:id="rId6" display="https://podminky.urs.cz/item/CS_URS_2024_02/151811131"/>
    <hyperlink ref="F142" r:id="rId7" display="https://podminky.urs.cz/item/CS_URS_2024_02/151811231"/>
    <hyperlink ref="F144" r:id="rId8" display="https://podminky.urs.cz/item/CS_URS_2024_02/162251102"/>
    <hyperlink ref="F151" r:id="rId9" display="https://podminky.urs.cz/item/CS_URS_2024_02/162751117"/>
    <hyperlink ref="F166" r:id="rId10" display="https://podminky.urs.cz/item/CS_URS_2024_02/167151111"/>
    <hyperlink ref="F171" r:id="rId11" display="https://podminky.urs.cz/item/CS_URS_2024_02/171201231"/>
    <hyperlink ref="F187" r:id="rId12" display="https://podminky.urs.cz/item/CS_URS_2024_02/171251201"/>
    <hyperlink ref="F192" r:id="rId13" display="https://podminky.urs.cz/item/CS_URS_2024_02/174151101"/>
    <hyperlink ref="F199" r:id="rId14" display="https://podminky.urs.cz/item/CS_URS_2024_02/174151101"/>
    <hyperlink ref="F223" r:id="rId15" display="https://podminky.urs.cz/item/CS_URS_2024_02/174251109"/>
    <hyperlink ref="F225" r:id="rId16" display="https://podminky.urs.cz/item/CS_URS_2024_02/175151101"/>
    <hyperlink ref="F232" r:id="rId17" display="https://podminky.urs.cz/item/CS_URS_2024_02/181351103"/>
    <hyperlink ref="F237" r:id="rId18" display="https://podminky.urs.cz/item/CS_URS_2024_02/181411131"/>
    <hyperlink ref="F245" r:id="rId19" display="https://podminky.urs.cz/item/CS_URS_2024_02/451573111"/>
    <hyperlink ref="F251" r:id="rId20" display="https://podminky.urs.cz/item/CS_URS_2024_02/452112111"/>
    <hyperlink ref="F262" r:id="rId21" display="https://podminky.urs.cz/item/CS_URS_2024_02/452311141"/>
    <hyperlink ref="F266" r:id="rId22" display="https://podminky.urs.cz/item/CS_URS_2024_02/452351111"/>
    <hyperlink ref="F270" r:id="rId23" display="https://podminky.urs.cz/item/CS_URS_2024_02/452351112"/>
    <hyperlink ref="F273" r:id="rId24" display="https://podminky.urs.cz/item/CS_URS_2024_02/564861011"/>
    <hyperlink ref="F277" r:id="rId25" display="https://podminky.urs.cz/item/CS_URS_2024_02/567122114"/>
    <hyperlink ref="F281" r:id="rId26" display="https://podminky.urs.cz/item/CS_URS_2024_02/591211111"/>
    <hyperlink ref="F286" r:id="rId27" display="https://podminky.urs.cz/item/CS_URS_2024_02/871360320"/>
    <hyperlink ref="F291" r:id="rId28" display="https://podminky.urs.cz/item/CS_URS_2024_02/871365201"/>
    <hyperlink ref="F299" r:id="rId29" display="https://podminky.urs.cz/item/CS_URS_2024_02/877365201"/>
    <hyperlink ref="F302" r:id="rId30" display="https://podminky.urs.cz/item/CS_URS_2024_02/891355321"/>
    <hyperlink ref="F305" r:id="rId31" display="https://podminky.urs.cz/item/CS_URS_2024_02/894410103"/>
    <hyperlink ref="F313" r:id="rId32" display="https://podminky.urs.cz/item/CS_URS_2024_02/894410211"/>
    <hyperlink ref="F318" r:id="rId33" display="https://podminky.urs.cz/item/CS_URS_2024_02/894410212"/>
    <hyperlink ref="F323" r:id="rId34" display="https://podminky.urs.cz/item/CS_URS_2024_02/894410232"/>
    <hyperlink ref="F330" r:id="rId35" display="https://podminky.urs.cz/item/CS_URS_2024_02/899104112"/>
    <hyperlink ref="F335" r:id="rId36" display="https://podminky.urs.cz/item/CS_URS_2024_02/899722113"/>
    <hyperlink ref="F348" r:id="rId37" display="https://podminky.urs.cz/item/CS_URS_2024_02/916111123"/>
    <hyperlink ref="F356" r:id="rId38" display="https://podminky.urs.cz/item/CS_URS_2024_02/916131113"/>
    <hyperlink ref="F360" r:id="rId39" display="https://podminky.urs.cz/item/CS_URS_2024_02/977151128"/>
    <hyperlink ref="F364" r:id="rId40" display="https://podminky.urs.cz/item/CS_URS_2024_02/977151911"/>
    <hyperlink ref="F366" r:id="rId41" display="https://podminky.urs.cz/item/CS_URS_2024_02/979021113"/>
    <hyperlink ref="F370" r:id="rId42" display="https://podminky.urs.cz/item/CS_URS_2024_02/979071011"/>
    <hyperlink ref="F373" r:id="rId43" display="https://podminky.urs.cz/item/CS_URS_2024_02/997221551"/>
    <hyperlink ref="F378" r:id="rId44" display="https://podminky.urs.cz/item/CS_URS_2024_02/997221559"/>
    <hyperlink ref="F381" r:id="rId45" display="https://podminky.urs.cz/item/CS_URS_2024_02/997221561"/>
    <hyperlink ref="F386" r:id="rId46" display="https://podminky.urs.cz/item/CS_URS_2024_02/997221569"/>
    <hyperlink ref="F389" r:id="rId47" display="https://podminky.urs.cz/item/CS_URS_2024_02/997221862"/>
    <hyperlink ref="F394" r:id="rId48" display="https://podminky.urs.cz/item/CS_URS_2024_02/997221873"/>
    <hyperlink ref="F400" r:id="rId49" display="https://podminky.urs.cz/item/CS_URS_2024_02/998276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103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139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1111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ROUND(J98,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ROUND((SUM(BE98:BE350)),  2)</f>
        <v>0</v>
      </c>
      <c r="G35" s="41"/>
      <c r="H35" s="41"/>
      <c r="I35" s="161">
        <v>0.20999999999999999</v>
      </c>
      <c r="J35" s="160">
        <f>ROUND(((SUM(BE98:BE350))*I35),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ROUND((SUM(BF98:BF350)),  2)</f>
        <v>0</v>
      </c>
      <c r="G36" s="41"/>
      <c r="H36" s="41"/>
      <c r="I36" s="161">
        <v>0.12</v>
      </c>
      <c r="J36" s="160">
        <f>ROUND(((SUM(BF98:BF350))*I36),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ROUND((SUM(BG98:BG350)),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ROUND((SUM(BH98:BH350)),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ROUND((SUM(BI98:BI350)),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139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SO330.003 - Provizorní vodovod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Brno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J98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146</v>
      </c>
      <c r="E64" s="181"/>
      <c r="F64" s="181"/>
      <c r="G64" s="181"/>
      <c r="H64" s="181"/>
      <c r="I64" s="181"/>
      <c r="J64" s="182">
        <f>J99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147</v>
      </c>
      <c r="E65" s="186"/>
      <c r="F65" s="186"/>
      <c r="G65" s="186"/>
      <c r="H65" s="186"/>
      <c r="I65" s="186"/>
      <c r="J65" s="187">
        <f>J100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496</v>
      </c>
      <c r="E66" s="186"/>
      <c r="F66" s="186"/>
      <c r="G66" s="186"/>
      <c r="H66" s="186"/>
      <c r="I66" s="186"/>
      <c r="J66" s="187">
        <f>J168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497</v>
      </c>
      <c r="E67" s="186"/>
      <c r="F67" s="186"/>
      <c r="G67" s="186"/>
      <c r="H67" s="186"/>
      <c r="I67" s="186"/>
      <c r="J67" s="187">
        <f>J183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148</v>
      </c>
      <c r="E68" s="186"/>
      <c r="F68" s="186"/>
      <c r="G68" s="186"/>
      <c r="H68" s="186"/>
      <c r="I68" s="186"/>
      <c r="J68" s="187">
        <f>J199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499</v>
      </c>
      <c r="E69" s="186"/>
      <c r="F69" s="186"/>
      <c r="G69" s="186"/>
      <c r="H69" s="186"/>
      <c r="I69" s="186"/>
      <c r="J69" s="187">
        <f>J215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149</v>
      </c>
      <c r="E70" s="186"/>
      <c r="F70" s="186"/>
      <c r="G70" s="186"/>
      <c r="H70" s="186"/>
      <c r="I70" s="186"/>
      <c r="J70" s="187">
        <f>J226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150</v>
      </c>
      <c r="E71" s="186"/>
      <c r="F71" s="186"/>
      <c r="G71" s="186"/>
      <c r="H71" s="186"/>
      <c r="I71" s="186"/>
      <c r="J71" s="187">
        <f>J253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151</v>
      </c>
      <c r="E72" s="186"/>
      <c r="F72" s="186"/>
      <c r="G72" s="186"/>
      <c r="H72" s="186"/>
      <c r="I72" s="186"/>
      <c r="J72" s="187">
        <f>J278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8"/>
      <c r="C73" s="179"/>
      <c r="D73" s="180" t="s">
        <v>347</v>
      </c>
      <c r="E73" s="181"/>
      <c r="F73" s="181"/>
      <c r="G73" s="181"/>
      <c r="H73" s="181"/>
      <c r="I73" s="181"/>
      <c r="J73" s="182">
        <f>J281</f>
        <v>0</v>
      </c>
      <c r="K73" s="179"/>
      <c r="L73" s="183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4"/>
      <c r="C74" s="128"/>
      <c r="D74" s="185" t="s">
        <v>1112</v>
      </c>
      <c r="E74" s="186"/>
      <c r="F74" s="186"/>
      <c r="G74" s="186"/>
      <c r="H74" s="186"/>
      <c r="I74" s="186"/>
      <c r="J74" s="187">
        <f>J282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9" customFormat="1" ht="24.96" customHeight="1">
      <c r="A75" s="9"/>
      <c r="B75" s="178"/>
      <c r="C75" s="179"/>
      <c r="D75" s="180" t="s">
        <v>349</v>
      </c>
      <c r="E75" s="181"/>
      <c r="F75" s="181"/>
      <c r="G75" s="181"/>
      <c r="H75" s="181"/>
      <c r="I75" s="181"/>
      <c r="J75" s="182">
        <f>J303</f>
        <v>0</v>
      </c>
      <c r="K75" s="179"/>
      <c r="L75" s="183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10" customFormat="1" ht="19.92" customHeight="1">
      <c r="A76" s="10"/>
      <c r="B76" s="184"/>
      <c r="C76" s="128"/>
      <c r="D76" s="185" t="s">
        <v>350</v>
      </c>
      <c r="E76" s="186"/>
      <c r="F76" s="186"/>
      <c r="G76" s="186"/>
      <c r="H76" s="186"/>
      <c r="I76" s="186"/>
      <c r="J76" s="187">
        <f>J304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62"/>
      <c r="C78" s="63"/>
      <c r="D78" s="63"/>
      <c r="E78" s="63"/>
      <c r="F78" s="63"/>
      <c r="G78" s="63"/>
      <c r="H78" s="63"/>
      <c r="I78" s="63"/>
      <c r="J78" s="63"/>
      <c r="K78" s="6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82" s="2" customFormat="1" ht="6.96" customHeight="1">
      <c r="A82" s="41"/>
      <c r="B82" s="64"/>
      <c r="C82" s="65"/>
      <c r="D82" s="65"/>
      <c r="E82" s="65"/>
      <c r="F82" s="65"/>
      <c r="G82" s="65"/>
      <c r="H82" s="65"/>
      <c r="I82" s="65"/>
      <c r="J82" s="65"/>
      <c r="K82" s="65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4.96" customHeight="1">
      <c r="A83" s="41"/>
      <c r="B83" s="42"/>
      <c r="C83" s="26" t="s">
        <v>152</v>
      </c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16</v>
      </c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173" t="str">
        <f>E7</f>
        <v>Brno, Bauerova II – rekonstrukce vodovodu</v>
      </c>
      <c r="F86" s="35"/>
      <c r="G86" s="35"/>
      <c r="H86" s="35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" customFormat="1" ht="12" customHeight="1">
      <c r="B87" s="24"/>
      <c r="C87" s="35" t="s">
        <v>138</v>
      </c>
      <c r="D87" s="25"/>
      <c r="E87" s="25"/>
      <c r="F87" s="25"/>
      <c r="G87" s="25"/>
      <c r="H87" s="25"/>
      <c r="I87" s="25"/>
      <c r="J87" s="25"/>
      <c r="K87" s="25"/>
      <c r="L87" s="23"/>
    </row>
    <row r="88" s="2" customFormat="1" ht="16.5" customHeight="1">
      <c r="A88" s="41"/>
      <c r="B88" s="42"/>
      <c r="C88" s="43"/>
      <c r="D88" s="43"/>
      <c r="E88" s="173" t="s">
        <v>139</v>
      </c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5" t="s">
        <v>140</v>
      </c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3"/>
      <c r="D90" s="43"/>
      <c r="E90" s="72" t="str">
        <f>E11</f>
        <v>SO330.003 - Provizorní vodovod</v>
      </c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21</v>
      </c>
      <c r="D92" s="43"/>
      <c r="E92" s="43"/>
      <c r="F92" s="30" t="str">
        <f>F14</f>
        <v>Brno</v>
      </c>
      <c r="G92" s="43"/>
      <c r="H92" s="43"/>
      <c r="I92" s="35" t="s">
        <v>23</v>
      </c>
      <c r="J92" s="75" t="str">
        <f>IF(J14="","",J14)</f>
        <v>10. 12. 2024</v>
      </c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25</v>
      </c>
      <c r="D94" s="43"/>
      <c r="E94" s="43"/>
      <c r="F94" s="30" t="str">
        <f>E17</f>
        <v xml:space="preserve"> </v>
      </c>
      <c r="G94" s="43"/>
      <c r="H94" s="43"/>
      <c r="I94" s="35" t="s">
        <v>31</v>
      </c>
      <c r="J94" s="39" t="str">
        <f>E23</f>
        <v xml:space="preserve"> </v>
      </c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29</v>
      </c>
      <c r="D95" s="43"/>
      <c r="E95" s="43"/>
      <c r="F95" s="30" t="str">
        <f>IF(E20="","",E20)</f>
        <v>Vyplň údaj</v>
      </c>
      <c r="G95" s="43"/>
      <c r="H95" s="43"/>
      <c r="I95" s="35" t="s">
        <v>33</v>
      </c>
      <c r="J95" s="39" t="str">
        <f>E26</f>
        <v xml:space="preserve"> 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89"/>
      <c r="B97" s="190"/>
      <c r="C97" s="191" t="s">
        <v>153</v>
      </c>
      <c r="D97" s="192" t="s">
        <v>55</v>
      </c>
      <c r="E97" s="192" t="s">
        <v>51</v>
      </c>
      <c r="F97" s="192" t="s">
        <v>52</v>
      </c>
      <c r="G97" s="192" t="s">
        <v>154</v>
      </c>
      <c r="H97" s="192" t="s">
        <v>155</v>
      </c>
      <c r="I97" s="192" t="s">
        <v>156</v>
      </c>
      <c r="J97" s="192" t="s">
        <v>144</v>
      </c>
      <c r="K97" s="193" t="s">
        <v>157</v>
      </c>
      <c r="L97" s="194"/>
      <c r="M97" s="95" t="s">
        <v>19</v>
      </c>
      <c r="N97" s="96" t="s">
        <v>40</v>
      </c>
      <c r="O97" s="96" t="s">
        <v>158</v>
      </c>
      <c r="P97" s="96" t="s">
        <v>159</v>
      </c>
      <c r="Q97" s="96" t="s">
        <v>160</v>
      </c>
      <c r="R97" s="96" t="s">
        <v>161</v>
      </c>
      <c r="S97" s="96" t="s">
        <v>162</v>
      </c>
      <c r="T97" s="97" t="s">
        <v>163</v>
      </c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</row>
    <row r="98" s="2" customFormat="1" ht="22.8" customHeight="1">
      <c r="A98" s="41"/>
      <c r="B98" s="42"/>
      <c r="C98" s="102" t="s">
        <v>164</v>
      </c>
      <c r="D98" s="43"/>
      <c r="E98" s="43"/>
      <c r="F98" s="43"/>
      <c r="G98" s="43"/>
      <c r="H98" s="43"/>
      <c r="I98" s="43"/>
      <c r="J98" s="195">
        <f>BK98</f>
        <v>0</v>
      </c>
      <c r="K98" s="43"/>
      <c r="L98" s="47"/>
      <c r="M98" s="98"/>
      <c r="N98" s="196"/>
      <c r="O98" s="99"/>
      <c r="P98" s="197">
        <f>P99+P281+P303</f>
        <v>0</v>
      </c>
      <c r="Q98" s="99"/>
      <c r="R98" s="197">
        <f>R99+R281+R303</f>
        <v>34.981478492000008</v>
      </c>
      <c r="S98" s="99"/>
      <c r="T98" s="198">
        <f>T99+T281+T303</f>
        <v>160.45085775000001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69</v>
      </c>
      <c r="AU98" s="20" t="s">
        <v>145</v>
      </c>
      <c r="BK98" s="199">
        <f>BK99+BK281+BK303</f>
        <v>0</v>
      </c>
    </row>
    <row r="99" s="12" customFormat="1" ht="25.92" customHeight="1">
      <c r="A99" s="12"/>
      <c r="B99" s="200"/>
      <c r="C99" s="201"/>
      <c r="D99" s="202" t="s">
        <v>69</v>
      </c>
      <c r="E99" s="203" t="s">
        <v>165</v>
      </c>
      <c r="F99" s="203" t="s">
        <v>166</v>
      </c>
      <c r="G99" s="201"/>
      <c r="H99" s="201"/>
      <c r="I99" s="204"/>
      <c r="J99" s="205">
        <f>BK99</f>
        <v>0</v>
      </c>
      <c r="K99" s="201"/>
      <c r="L99" s="206"/>
      <c r="M99" s="207"/>
      <c r="N99" s="208"/>
      <c r="O99" s="208"/>
      <c r="P99" s="209">
        <f>P100+P168+P183+P199+P215+P226+P253+P278</f>
        <v>0</v>
      </c>
      <c r="Q99" s="208"/>
      <c r="R99" s="209">
        <f>R100+R168+R183+R199+R215+R226+R253+R278</f>
        <v>14.081680992000003</v>
      </c>
      <c r="S99" s="208"/>
      <c r="T99" s="210">
        <f>T100+T168+T183+T199+T215+T226+T253+T278</f>
        <v>156.67175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1" t="s">
        <v>77</v>
      </c>
      <c r="AT99" s="212" t="s">
        <v>69</v>
      </c>
      <c r="AU99" s="212" t="s">
        <v>70</v>
      </c>
      <c r="AY99" s="211" t="s">
        <v>167</v>
      </c>
      <c r="BK99" s="213">
        <f>BK100+BK168+BK183+BK199+BK215+BK226+BK253+BK278</f>
        <v>0</v>
      </c>
    </row>
    <row r="100" s="12" customFormat="1" ht="22.8" customHeight="1">
      <c r="A100" s="12"/>
      <c r="B100" s="200"/>
      <c r="C100" s="201"/>
      <c r="D100" s="202" t="s">
        <v>69</v>
      </c>
      <c r="E100" s="214" t="s">
        <v>77</v>
      </c>
      <c r="F100" s="214" t="s">
        <v>168</v>
      </c>
      <c r="G100" s="201"/>
      <c r="H100" s="201"/>
      <c r="I100" s="204"/>
      <c r="J100" s="215">
        <f>BK100</f>
        <v>0</v>
      </c>
      <c r="K100" s="201"/>
      <c r="L100" s="206"/>
      <c r="M100" s="207"/>
      <c r="N100" s="208"/>
      <c r="O100" s="208"/>
      <c r="P100" s="209">
        <f>SUM(P101:P167)</f>
        <v>0</v>
      </c>
      <c r="Q100" s="208"/>
      <c r="R100" s="209">
        <f>SUM(R101:R167)</f>
        <v>0.023726000000000001</v>
      </c>
      <c r="S100" s="208"/>
      <c r="T100" s="210">
        <f>SUM(T101:T167)</f>
        <v>46.552199999999999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77</v>
      </c>
      <c r="AT100" s="212" t="s">
        <v>69</v>
      </c>
      <c r="AU100" s="212" t="s">
        <v>77</v>
      </c>
      <c r="AY100" s="211" t="s">
        <v>167</v>
      </c>
      <c r="BK100" s="213">
        <f>SUM(BK101:BK167)</f>
        <v>0</v>
      </c>
    </row>
    <row r="101" s="2" customFormat="1" ht="37.8" customHeight="1">
      <c r="A101" s="41"/>
      <c r="B101" s="42"/>
      <c r="C101" s="216" t="s">
        <v>77</v>
      </c>
      <c r="D101" s="216" t="s">
        <v>169</v>
      </c>
      <c r="E101" s="217" t="s">
        <v>500</v>
      </c>
      <c r="F101" s="218" t="s">
        <v>501</v>
      </c>
      <c r="G101" s="219" t="s">
        <v>184</v>
      </c>
      <c r="H101" s="220">
        <v>48.600000000000001</v>
      </c>
      <c r="I101" s="221"/>
      <c r="J101" s="222">
        <f>ROUND(I101*H101,2)</f>
        <v>0</v>
      </c>
      <c r="K101" s="218" t="s">
        <v>173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0.41699999999999998</v>
      </c>
      <c r="T101" s="226">
        <f>S101*H101</f>
        <v>20.266200000000001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79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1113</v>
      </c>
    </row>
    <row r="102" s="2" customFormat="1">
      <c r="A102" s="41"/>
      <c r="B102" s="42"/>
      <c r="C102" s="43"/>
      <c r="D102" s="229" t="s">
        <v>176</v>
      </c>
      <c r="E102" s="43"/>
      <c r="F102" s="230" t="s">
        <v>503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176</v>
      </c>
      <c r="AU102" s="20" t="s">
        <v>79</v>
      </c>
    </row>
    <row r="103" s="13" customFormat="1">
      <c r="A103" s="13"/>
      <c r="B103" s="234"/>
      <c r="C103" s="235"/>
      <c r="D103" s="236" t="s">
        <v>178</v>
      </c>
      <c r="E103" s="237" t="s">
        <v>19</v>
      </c>
      <c r="F103" s="238" t="s">
        <v>1114</v>
      </c>
      <c r="G103" s="235"/>
      <c r="H103" s="237" t="s">
        <v>19</v>
      </c>
      <c r="I103" s="239"/>
      <c r="J103" s="235"/>
      <c r="K103" s="235"/>
      <c r="L103" s="240"/>
      <c r="M103" s="241"/>
      <c r="N103" s="242"/>
      <c r="O103" s="242"/>
      <c r="P103" s="242"/>
      <c r="Q103" s="242"/>
      <c r="R103" s="242"/>
      <c r="S103" s="242"/>
      <c r="T103" s="24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4" t="s">
        <v>178</v>
      </c>
      <c r="AU103" s="244" t="s">
        <v>79</v>
      </c>
      <c r="AV103" s="13" t="s">
        <v>77</v>
      </c>
      <c r="AW103" s="13" t="s">
        <v>32</v>
      </c>
      <c r="AX103" s="13" t="s">
        <v>70</v>
      </c>
      <c r="AY103" s="244" t="s">
        <v>167</v>
      </c>
    </row>
    <row r="104" s="14" customFormat="1">
      <c r="A104" s="14"/>
      <c r="B104" s="245"/>
      <c r="C104" s="246"/>
      <c r="D104" s="236" t="s">
        <v>178</v>
      </c>
      <c r="E104" s="247" t="s">
        <v>19</v>
      </c>
      <c r="F104" s="248" t="s">
        <v>1115</v>
      </c>
      <c r="G104" s="246"/>
      <c r="H104" s="249">
        <v>48.600000000000001</v>
      </c>
      <c r="I104" s="250"/>
      <c r="J104" s="246"/>
      <c r="K104" s="246"/>
      <c r="L104" s="251"/>
      <c r="M104" s="252"/>
      <c r="N104" s="253"/>
      <c r="O104" s="253"/>
      <c r="P104" s="253"/>
      <c r="Q104" s="253"/>
      <c r="R104" s="253"/>
      <c r="S104" s="253"/>
      <c r="T104" s="25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5" t="s">
        <v>178</v>
      </c>
      <c r="AU104" s="255" t="s">
        <v>79</v>
      </c>
      <c r="AV104" s="14" t="s">
        <v>79</v>
      </c>
      <c r="AW104" s="14" t="s">
        <v>32</v>
      </c>
      <c r="AX104" s="14" t="s">
        <v>70</v>
      </c>
      <c r="AY104" s="255" t="s">
        <v>167</v>
      </c>
    </row>
    <row r="105" s="15" customFormat="1">
      <c r="A105" s="15"/>
      <c r="B105" s="256"/>
      <c r="C105" s="257"/>
      <c r="D105" s="236" t="s">
        <v>178</v>
      </c>
      <c r="E105" s="258" t="s">
        <v>19</v>
      </c>
      <c r="F105" s="259" t="s">
        <v>181</v>
      </c>
      <c r="G105" s="257"/>
      <c r="H105" s="260">
        <v>48.600000000000001</v>
      </c>
      <c r="I105" s="261"/>
      <c r="J105" s="257"/>
      <c r="K105" s="257"/>
      <c r="L105" s="262"/>
      <c r="M105" s="263"/>
      <c r="N105" s="264"/>
      <c r="O105" s="264"/>
      <c r="P105" s="264"/>
      <c r="Q105" s="264"/>
      <c r="R105" s="264"/>
      <c r="S105" s="264"/>
      <c r="T105" s="26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6" t="s">
        <v>178</v>
      </c>
      <c r="AU105" s="266" t="s">
        <v>79</v>
      </c>
      <c r="AV105" s="15" t="s">
        <v>174</v>
      </c>
      <c r="AW105" s="15" t="s">
        <v>32</v>
      </c>
      <c r="AX105" s="15" t="s">
        <v>77</v>
      </c>
      <c r="AY105" s="266" t="s">
        <v>167</v>
      </c>
    </row>
    <row r="106" s="2" customFormat="1" ht="37.8" customHeight="1">
      <c r="A106" s="41"/>
      <c r="B106" s="42"/>
      <c r="C106" s="216" t="s">
        <v>79</v>
      </c>
      <c r="D106" s="216" t="s">
        <v>169</v>
      </c>
      <c r="E106" s="217" t="s">
        <v>506</v>
      </c>
      <c r="F106" s="218" t="s">
        <v>507</v>
      </c>
      <c r="G106" s="219" t="s">
        <v>184</v>
      </c>
      <c r="H106" s="220">
        <v>86.400000000000006</v>
      </c>
      <c r="I106" s="221"/>
      <c r="J106" s="222">
        <f>ROUND(I106*H106,2)</f>
        <v>0</v>
      </c>
      <c r="K106" s="218" t="s">
        <v>173</v>
      </c>
      <c r="L106" s="47"/>
      <c r="M106" s="223" t="s">
        <v>19</v>
      </c>
      <c r="N106" s="224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0.28999999999999998</v>
      </c>
      <c r="T106" s="226">
        <f>S106*H106</f>
        <v>25.056000000000001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174</v>
      </c>
      <c r="AT106" s="227" t="s">
        <v>169</v>
      </c>
      <c r="AU106" s="227" t="s">
        <v>79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1116</v>
      </c>
    </row>
    <row r="107" s="2" customFormat="1">
      <c r="A107" s="41"/>
      <c r="B107" s="42"/>
      <c r="C107" s="43"/>
      <c r="D107" s="229" t="s">
        <v>176</v>
      </c>
      <c r="E107" s="43"/>
      <c r="F107" s="230" t="s">
        <v>509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176</v>
      </c>
      <c r="AU107" s="20" t="s">
        <v>79</v>
      </c>
    </row>
    <row r="108" s="13" customFormat="1">
      <c r="A108" s="13"/>
      <c r="B108" s="234"/>
      <c r="C108" s="235"/>
      <c r="D108" s="236" t="s">
        <v>178</v>
      </c>
      <c r="E108" s="237" t="s">
        <v>19</v>
      </c>
      <c r="F108" s="238" t="s">
        <v>1114</v>
      </c>
      <c r="G108" s="235"/>
      <c r="H108" s="237" t="s">
        <v>19</v>
      </c>
      <c r="I108" s="239"/>
      <c r="J108" s="235"/>
      <c r="K108" s="235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178</v>
      </c>
      <c r="AU108" s="244" t="s">
        <v>79</v>
      </c>
      <c r="AV108" s="13" t="s">
        <v>77</v>
      </c>
      <c r="AW108" s="13" t="s">
        <v>32</v>
      </c>
      <c r="AX108" s="13" t="s">
        <v>70</v>
      </c>
      <c r="AY108" s="244" t="s">
        <v>167</v>
      </c>
    </row>
    <row r="109" s="14" customFormat="1">
      <c r="A109" s="14"/>
      <c r="B109" s="245"/>
      <c r="C109" s="246"/>
      <c r="D109" s="236" t="s">
        <v>178</v>
      </c>
      <c r="E109" s="247" t="s">
        <v>19</v>
      </c>
      <c r="F109" s="248" t="s">
        <v>1115</v>
      </c>
      <c r="G109" s="246"/>
      <c r="H109" s="249">
        <v>48.600000000000001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178</v>
      </c>
      <c r="AU109" s="255" t="s">
        <v>79</v>
      </c>
      <c r="AV109" s="14" t="s">
        <v>79</v>
      </c>
      <c r="AW109" s="14" t="s">
        <v>32</v>
      </c>
      <c r="AX109" s="14" t="s">
        <v>70</v>
      </c>
      <c r="AY109" s="255" t="s">
        <v>167</v>
      </c>
    </row>
    <row r="110" s="14" customFormat="1">
      <c r="A110" s="14"/>
      <c r="B110" s="245"/>
      <c r="C110" s="246"/>
      <c r="D110" s="236" t="s">
        <v>178</v>
      </c>
      <c r="E110" s="247" t="s">
        <v>19</v>
      </c>
      <c r="F110" s="248" t="s">
        <v>1117</v>
      </c>
      <c r="G110" s="246"/>
      <c r="H110" s="249">
        <v>37.799999999999997</v>
      </c>
      <c r="I110" s="250"/>
      <c r="J110" s="246"/>
      <c r="K110" s="246"/>
      <c r="L110" s="251"/>
      <c r="M110" s="252"/>
      <c r="N110" s="253"/>
      <c r="O110" s="253"/>
      <c r="P110" s="253"/>
      <c r="Q110" s="253"/>
      <c r="R110" s="253"/>
      <c r="S110" s="253"/>
      <c r="T110" s="25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5" t="s">
        <v>178</v>
      </c>
      <c r="AU110" s="255" t="s">
        <v>79</v>
      </c>
      <c r="AV110" s="14" t="s">
        <v>79</v>
      </c>
      <c r="AW110" s="14" t="s">
        <v>32</v>
      </c>
      <c r="AX110" s="14" t="s">
        <v>70</v>
      </c>
      <c r="AY110" s="255" t="s">
        <v>167</v>
      </c>
    </row>
    <row r="111" s="15" customFormat="1">
      <c r="A111" s="15"/>
      <c r="B111" s="256"/>
      <c r="C111" s="257"/>
      <c r="D111" s="236" t="s">
        <v>178</v>
      </c>
      <c r="E111" s="258" t="s">
        <v>19</v>
      </c>
      <c r="F111" s="259" t="s">
        <v>181</v>
      </c>
      <c r="G111" s="257"/>
      <c r="H111" s="260">
        <v>86.400000000000006</v>
      </c>
      <c r="I111" s="261"/>
      <c r="J111" s="257"/>
      <c r="K111" s="257"/>
      <c r="L111" s="262"/>
      <c r="M111" s="263"/>
      <c r="N111" s="264"/>
      <c r="O111" s="264"/>
      <c r="P111" s="264"/>
      <c r="Q111" s="264"/>
      <c r="R111" s="264"/>
      <c r="S111" s="264"/>
      <c r="T111" s="26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6" t="s">
        <v>178</v>
      </c>
      <c r="AU111" s="266" t="s">
        <v>79</v>
      </c>
      <c r="AV111" s="15" t="s">
        <v>174</v>
      </c>
      <c r="AW111" s="15" t="s">
        <v>32</v>
      </c>
      <c r="AX111" s="15" t="s">
        <v>77</v>
      </c>
      <c r="AY111" s="266" t="s">
        <v>167</v>
      </c>
    </row>
    <row r="112" s="2" customFormat="1" ht="24.15" customHeight="1">
      <c r="A112" s="41"/>
      <c r="B112" s="42"/>
      <c r="C112" s="216" t="s">
        <v>90</v>
      </c>
      <c r="D112" s="216" t="s">
        <v>169</v>
      </c>
      <c r="E112" s="217" t="s">
        <v>511</v>
      </c>
      <c r="F112" s="218" t="s">
        <v>512</v>
      </c>
      <c r="G112" s="219" t="s">
        <v>172</v>
      </c>
      <c r="H112" s="220">
        <v>6</v>
      </c>
      <c r="I112" s="221"/>
      <c r="J112" s="222">
        <f>ROUND(I112*H112,2)</f>
        <v>0</v>
      </c>
      <c r="K112" s="218" t="s">
        <v>173</v>
      </c>
      <c r="L112" s="47"/>
      <c r="M112" s="223" t="s">
        <v>19</v>
      </c>
      <c r="N112" s="224" t="s">
        <v>41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0.20499999999999999</v>
      </c>
      <c r="T112" s="226">
        <f>S112*H112</f>
        <v>1.23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174</v>
      </c>
      <c r="AT112" s="227" t="s">
        <v>169</v>
      </c>
      <c r="AU112" s="227" t="s">
        <v>79</v>
      </c>
      <c r="AY112" s="20" t="s">
        <v>167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77</v>
      </c>
      <c r="BK112" s="228">
        <f>ROUND(I112*H112,2)</f>
        <v>0</v>
      </c>
      <c r="BL112" s="20" t="s">
        <v>174</v>
      </c>
      <c r="BM112" s="227" t="s">
        <v>1118</v>
      </c>
    </row>
    <row r="113" s="2" customFormat="1">
      <c r="A113" s="41"/>
      <c r="B113" s="42"/>
      <c r="C113" s="43"/>
      <c r="D113" s="229" t="s">
        <v>176</v>
      </c>
      <c r="E113" s="43"/>
      <c r="F113" s="230" t="s">
        <v>514</v>
      </c>
      <c r="G113" s="43"/>
      <c r="H113" s="43"/>
      <c r="I113" s="231"/>
      <c r="J113" s="43"/>
      <c r="K113" s="43"/>
      <c r="L113" s="47"/>
      <c r="M113" s="232"/>
      <c r="N113" s="233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176</v>
      </c>
      <c r="AU113" s="20" t="s">
        <v>79</v>
      </c>
    </row>
    <row r="114" s="14" customFormat="1">
      <c r="A114" s="14"/>
      <c r="B114" s="245"/>
      <c r="C114" s="246"/>
      <c r="D114" s="236" t="s">
        <v>178</v>
      </c>
      <c r="E114" s="247" t="s">
        <v>19</v>
      </c>
      <c r="F114" s="248" t="s">
        <v>1119</v>
      </c>
      <c r="G114" s="246"/>
      <c r="H114" s="249">
        <v>6</v>
      </c>
      <c r="I114" s="250"/>
      <c r="J114" s="246"/>
      <c r="K114" s="246"/>
      <c r="L114" s="251"/>
      <c r="M114" s="252"/>
      <c r="N114" s="253"/>
      <c r="O114" s="253"/>
      <c r="P114" s="253"/>
      <c r="Q114" s="253"/>
      <c r="R114" s="253"/>
      <c r="S114" s="253"/>
      <c r="T114" s="25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5" t="s">
        <v>178</v>
      </c>
      <c r="AU114" s="255" t="s">
        <v>79</v>
      </c>
      <c r="AV114" s="14" t="s">
        <v>79</v>
      </c>
      <c r="AW114" s="14" t="s">
        <v>32</v>
      </c>
      <c r="AX114" s="14" t="s">
        <v>70</v>
      </c>
      <c r="AY114" s="255" t="s">
        <v>167</v>
      </c>
    </row>
    <row r="115" s="15" customFormat="1">
      <c r="A115" s="15"/>
      <c r="B115" s="256"/>
      <c r="C115" s="257"/>
      <c r="D115" s="236" t="s">
        <v>178</v>
      </c>
      <c r="E115" s="258" t="s">
        <v>19</v>
      </c>
      <c r="F115" s="259" t="s">
        <v>181</v>
      </c>
      <c r="G115" s="257"/>
      <c r="H115" s="260">
        <v>6</v>
      </c>
      <c r="I115" s="261"/>
      <c r="J115" s="257"/>
      <c r="K115" s="257"/>
      <c r="L115" s="262"/>
      <c r="M115" s="263"/>
      <c r="N115" s="264"/>
      <c r="O115" s="264"/>
      <c r="P115" s="264"/>
      <c r="Q115" s="264"/>
      <c r="R115" s="264"/>
      <c r="S115" s="264"/>
      <c r="T115" s="26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6" t="s">
        <v>178</v>
      </c>
      <c r="AU115" s="266" t="s">
        <v>79</v>
      </c>
      <c r="AV115" s="15" t="s">
        <v>174</v>
      </c>
      <c r="AW115" s="15" t="s">
        <v>32</v>
      </c>
      <c r="AX115" s="15" t="s">
        <v>77</v>
      </c>
      <c r="AY115" s="266" t="s">
        <v>167</v>
      </c>
    </row>
    <row r="116" s="2" customFormat="1" ht="16.5" customHeight="1">
      <c r="A116" s="41"/>
      <c r="B116" s="42"/>
      <c r="C116" s="216" t="s">
        <v>174</v>
      </c>
      <c r="D116" s="216" t="s">
        <v>169</v>
      </c>
      <c r="E116" s="217" t="s">
        <v>182</v>
      </c>
      <c r="F116" s="218" t="s">
        <v>183</v>
      </c>
      <c r="G116" s="219" t="s">
        <v>184</v>
      </c>
      <c r="H116" s="220">
        <v>336.72000000000003</v>
      </c>
      <c r="I116" s="221"/>
      <c r="J116" s="222">
        <f>ROUND(I116*H116,2)</f>
        <v>0</v>
      </c>
      <c r="K116" s="218" t="s">
        <v>173</v>
      </c>
      <c r="L116" s="47"/>
      <c r="M116" s="223" t="s">
        <v>19</v>
      </c>
      <c r="N116" s="224" t="s">
        <v>41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174</v>
      </c>
      <c r="AT116" s="227" t="s">
        <v>169</v>
      </c>
      <c r="AU116" s="227" t="s">
        <v>79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1120</v>
      </c>
    </row>
    <row r="117" s="2" customFormat="1">
      <c r="A117" s="41"/>
      <c r="B117" s="42"/>
      <c r="C117" s="43"/>
      <c r="D117" s="229" t="s">
        <v>176</v>
      </c>
      <c r="E117" s="43"/>
      <c r="F117" s="230" t="s">
        <v>186</v>
      </c>
      <c r="G117" s="43"/>
      <c r="H117" s="43"/>
      <c r="I117" s="231"/>
      <c r="J117" s="43"/>
      <c r="K117" s="43"/>
      <c r="L117" s="47"/>
      <c r="M117" s="232"/>
      <c r="N117" s="233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176</v>
      </c>
      <c r="AU117" s="20" t="s">
        <v>79</v>
      </c>
    </row>
    <row r="118" s="14" customFormat="1">
      <c r="A118" s="14"/>
      <c r="B118" s="245"/>
      <c r="C118" s="246"/>
      <c r="D118" s="236" t="s">
        <v>178</v>
      </c>
      <c r="E118" s="247" t="s">
        <v>19</v>
      </c>
      <c r="F118" s="248" t="s">
        <v>1121</v>
      </c>
      <c r="G118" s="246"/>
      <c r="H118" s="249">
        <v>336.72000000000003</v>
      </c>
      <c r="I118" s="250"/>
      <c r="J118" s="246"/>
      <c r="K118" s="246"/>
      <c r="L118" s="251"/>
      <c r="M118" s="252"/>
      <c r="N118" s="253"/>
      <c r="O118" s="253"/>
      <c r="P118" s="253"/>
      <c r="Q118" s="253"/>
      <c r="R118" s="253"/>
      <c r="S118" s="253"/>
      <c r="T118" s="25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5" t="s">
        <v>178</v>
      </c>
      <c r="AU118" s="255" t="s">
        <v>79</v>
      </c>
      <c r="AV118" s="14" t="s">
        <v>79</v>
      </c>
      <c r="AW118" s="14" t="s">
        <v>32</v>
      </c>
      <c r="AX118" s="14" t="s">
        <v>70</v>
      </c>
      <c r="AY118" s="255" t="s">
        <v>167</v>
      </c>
    </row>
    <row r="119" s="15" customFormat="1">
      <c r="A119" s="15"/>
      <c r="B119" s="256"/>
      <c r="C119" s="257"/>
      <c r="D119" s="236" t="s">
        <v>178</v>
      </c>
      <c r="E119" s="258" t="s">
        <v>19</v>
      </c>
      <c r="F119" s="259" t="s">
        <v>181</v>
      </c>
      <c r="G119" s="257"/>
      <c r="H119" s="260">
        <v>336.72000000000003</v>
      </c>
      <c r="I119" s="261"/>
      <c r="J119" s="257"/>
      <c r="K119" s="257"/>
      <c r="L119" s="262"/>
      <c r="M119" s="263"/>
      <c r="N119" s="264"/>
      <c r="O119" s="264"/>
      <c r="P119" s="264"/>
      <c r="Q119" s="264"/>
      <c r="R119" s="264"/>
      <c r="S119" s="264"/>
      <c r="T119" s="26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6" t="s">
        <v>178</v>
      </c>
      <c r="AU119" s="266" t="s">
        <v>79</v>
      </c>
      <c r="AV119" s="15" t="s">
        <v>174</v>
      </c>
      <c r="AW119" s="15" t="s">
        <v>32</v>
      </c>
      <c r="AX119" s="15" t="s">
        <v>77</v>
      </c>
      <c r="AY119" s="266" t="s">
        <v>167</v>
      </c>
    </row>
    <row r="120" s="2" customFormat="1" ht="24.15" customHeight="1">
      <c r="A120" s="41"/>
      <c r="B120" s="42"/>
      <c r="C120" s="216" t="s">
        <v>203</v>
      </c>
      <c r="D120" s="216" t="s">
        <v>169</v>
      </c>
      <c r="E120" s="217" t="s">
        <v>189</v>
      </c>
      <c r="F120" s="218" t="s">
        <v>190</v>
      </c>
      <c r="G120" s="219" t="s">
        <v>191</v>
      </c>
      <c r="H120" s="220">
        <v>111.258</v>
      </c>
      <c r="I120" s="221"/>
      <c r="J120" s="222">
        <f>ROUND(I120*H120,2)</f>
        <v>0</v>
      </c>
      <c r="K120" s="218" t="s">
        <v>173</v>
      </c>
      <c r="L120" s="47"/>
      <c r="M120" s="223" t="s">
        <v>19</v>
      </c>
      <c r="N120" s="224" t="s">
        <v>41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174</v>
      </c>
      <c r="AT120" s="227" t="s">
        <v>169</v>
      </c>
      <c r="AU120" s="227" t="s">
        <v>79</v>
      </c>
      <c r="AY120" s="20" t="s">
        <v>167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77</v>
      </c>
      <c r="BK120" s="228">
        <f>ROUND(I120*H120,2)</f>
        <v>0</v>
      </c>
      <c r="BL120" s="20" t="s">
        <v>174</v>
      </c>
      <c r="BM120" s="227" t="s">
        <v>1122</v>
      </c>
    </row>
    <row r="121" s="2" customFormat="1">
      <c r="A121" s="41"/>
      <c r="B121" s="42"/>
      <c r="C121" s="43"/>
      <c r="D121" s="229" t="s">
        <v>176</v>
      </c>
      <c r="E121" s="43"/>
      <c r="F121" s="230" t="s">
        <v>193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176</v>
      </c>
      <c r="AU121" s="20" t="s">
        <v>79</v>
      </c>
    </row>
    <row r="122" s="14" customFormat="1">
      <c r="A122" s="14"/>
      <c r="B122" s="245"/>
      <c r="C122" s="246"/>
      <c r="D122" s="236" t="s">
        <v>178</v>
      </c>
      <c r="E122" s="247" t="s">
        <v>19</v>
      </c>
      <c r="F122" s="248" t="s">
        <v>1123</v>
      </c>
      <c r="G122" s="246"/>
      <c r="H122" s="249">
        <v>145.74000000000001</v>
      </c>
      <c r="I122" s="250"/>
      <c r="J122" s="246"/>
      <c r="K122" s="246"/>
      <c r="L122" s="251"/>
      <c r="M122" s="252"/>
      <c r="N122" s="253"/>
      <c r="O122" s="253"/>
      <c r="P122" s="253"/>
      <c r="Q122" s="253"/>
      <c r="R122" s="253"/>
      <c r="S122" s="253"/>
      <c r="T122" s="25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5" t="s">
        <v>178</v>
      </c>
      <c r="AU122" s="255" t="s">
        <v>79</v>
      </c>
      <c r="AV122" s="14" t="s">
        <v>79</v>
      </c>
      <c r="AW122" s="14" t="s">
        <v>32</v>
      </c>
      <c r="AX122" s="14" t="s">
        <v>70</v>
      </c>
      <c r="AY122" s="255" t="s">
        <v>167</v>
      </c>
    </row>
    <row r="123" s="14" customFormat="1">
      <c r="A123" s="14"/>
      <c r="B123" s="245"/>
      <c r="C123" s="246"/>
      <c r="D123" s="236" t="s">
        <v>178</v>
      </c>
      <c r="E123" s="247" t="s">
        <v>19</v>
      </c>
      <c r="F123" s="248" t="s">
        <v>1124</v>
      </c>
      <c r="G123" s="246"/>
      <c r="H123" s="249">
        <v>-15.960000000000001</v>
      </c>
      <c r="I123" s="250"/>
      <c r="J123" s="246"/>
      <c r="K123" s="246"/>
      <c r="L123" s="251"/>
      <c r="M123" s="252"/>
      <c r="N123" s="253"/>
      <c r="O123" s="253"/>
      <c r="P123" s="253"/>
      <c r="Q123" s="253"/>
      <c r="R123" s="253"/>
      <c r="S123" s="253"/>
      <c r="T123" s="25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5" t="s">
        <v>178</v>
      </c>
      <c r="AU123" s="255" t="s">
        <v>79</v>
      </c>
      <c r="AV123" s="14" t="s">
        <v>79</v>
      </c>
      <c r="AW123" s="14" t="s">
        <v>32</v>
      </c>
      <c r="AX123" s="14" t="s">
        <v>70</v>
      </c>
      <c r="AY123" s="255" t="s">
        <v>167</v>
      </c>
    </row>
    <row r="124" s="14" customFormat="1">
      <c r="A124" s="14"/>
      <c r="B124" s="245"/>
      <c r="C124" s="246"/>
      <c r="D124" s="236" t="s">
        <v>178</v>
      </c>
      <c r="E124" s="247" t="s">
        <v>19</v>
      </c>
      <c r="F124" s="248" t="s">
        <v>1125</v>
      </c>
      <c r="G124" s="246"/>
      <c r="H124" s="249">
        <v>-18.521999999999998</v>
      </c>
      <c r="I124" s="250"/>
      <c r="J124" s="246"/>
      <c r="K124" s="246"/>
      <c r="L124" s="251"/>
      <c r="M124" s="252"/>
      <c r="N124" s="253"/>
      <c r="O124" s="253"/>
      <c r="P124" s="253"/>
      <c r="Q124" s="253"/>
      <c r="R124" s="253"/>
      <c r="S124" s="253"/>
      <c r="T124" s="25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178</v>
      </c>
      <c r="AU124" s="255" t="s">
        <v>79</v>
      </c>
      <c r="AV124" s="14" t="s">
        <v>79</v>
      </c>
      <c r="AW124" s="14" t="s">
        <v>32</v>
      </c>
      <c r="AX124" s="14" t="s">
        <v>70</v>
      </c>
      <c r="AY124" s="255" t="s">
        <v>167</v>
      </c>
    </row>
    <row r="125" s="15" customFormat="1">
      <c r="A125" s="15"/>
      <c r="B125" s="256"/>
      <c r="C125" s="257"/>
      <c r="D125" s="236" t="s">
        <v>178</v>
      </c>
      <c r="E125" s="258" t="s">
        <v>19</v>
      </c>
      <c r="F125" s="259" t="s">
        <v>181</v>
      </c>
      <c r="G125" s="257"/>
      <c r="H125" s="260">
        <v>111.25800000000001</v>
      </c>
      <c r="I125" s="261"/>
      <c r="J125" s="257"/>
      <c r="K125" s="257"/>
      <c r="L125" s="262"/>
      <c r="M125" s="263"/>
      <c r="N125" s="264"/>
      <c r="O125" s="264"/>
      <c r="P125" s="264"/>
      <c r="Q125" s="264"/>
      <c r="R125" s="264"/>
      <c r="S125" s="264"/>
      <c r="T125" s="26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6" t="s">
        <v>178</v>
      </c>
      <c r="AU125" s="266" t="s">
        <v>79</v>
      </c>
      <c r="AV125" s="15" t="s">
        <v>174</v>
      </c>
      <c r="AW125" s="15" t="s">
        <v>32</v>
      </c>
      <c r="AX125" s="15" t="s">
        <v>77</v>
      </c>
      <c r="AY125" s="266" t="s">
        <v>167</v>
      </c>
    </row>
    <row r="126" s="2" customFormat="1" ht="24.15" customHeight="1">
      <c r="A126" s="41"/>
      <c r="B126" s="42"/>
      <c r="C126" s="216" t="s">
        <v>209</v>
      </c>
      <c r="D126" s="216" t="s">
        <v>169</v>
      </c>
      <c r="E126" s="217" t="s">
        <v>204</v>
      </c>
      <c r="F126" s="218" t="s">
        <v>205</v>
      </c>
      <c r="G126" s="219" t="s">
        <v>184</v>
      </c>
      <c r="H126" s="220">
        <v>28.800000000000001</v>
      </c>
      <c r="I126" s="221"/>
      <c r="J126" s="222">
        <f>ROUND(I126*H126,2)</f>
        <v>0</v>
      </c>
      <c r="K126" s="218" t="s">
        <v>173</v>
      </c>
      <c r="L126" s="47"/>
      <c r="M126" s="223" t="s">
        <v>19</v>
      </c>
      <c r="N126" s="224" t="s">
        <v>41</v>
      </c>
      <c r="O126" s="87"/>
      <c r="P126" s="225">
        <f>O126*H126</f>
        <v>0</v>
      </c>
      <c r="Q126" s="225">
        <v>0.00059000000000000003</v>
      </c>
      <c r="R126" s="225">
        <f>Q126*H126</f>
        <v>0.016992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174</v>
      </c>
      <c r="AT126" s="227" t="s">
        <v>169</v>
      </c>
      <c r="AU126" s="227" t="s">
        <v>79</v>
      </c>
      <c r="AY126" s="20" t="s">
        <v>167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77</v>
      </c>
      <c r="BK126" s="228">
        <f>ROUND(I126*H126,2)</f>
        <v>0</v>
      </c>
      <c r="BL126" s="20" t="s">
        <v>174</v>
      </c>
      <c r="BM126" s="227" t="s">
        <v>1126</v>
      </c>
    </row>
    <row r="127" s="2" customFormat="1">
      <c r="A127" s="41"/>
      <c r="B127" s="42"/>
      <c r="C127" s="43"/>
      <c r="D127" s="229" t="s">
        <v>176</v>
      </c>
      <c r="E127" s="43"/>
      <c r="F127" s="230" t="s">
        <v>207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176</v>
      </c>
      <c r="AU127" s="20" t="s">
        <v>79</v>
      </c>
    </row>
    <row r="128" s="14" customFormat="1">
      <c r="A128" s="14"/>
      <c r="B128" s="245"/>
      <c r="C128" s="246"/>
      <c r="D128" s="236" t="s">
        <v>178</v>
      </c>
      <c r="E128" s="247" t="s">
        <v>19</v>
      </c>
      <c r="F128" s="248" t="s">
        <v>1127</v>
      </c>
      <c r="G128" s="246"/>
      <c r="H128" s="249">
        <v>28.800000000000001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178</v>
      </c>
      <c r="AU128" s="255" t="s">
        <v>79</v>
      </c>
      <c r="AV128" s="14" t="s">
        <v>79</v>
      </c>
      <c r="AW128" s="14" t="s">
        <v>32</v>
      </c>
      <c r="AX128" s="14" t="s">
        <v>70</v>
      </c>
      <c r="AY128" s="255" t="s">
        <v>167</v>
      </c>
    </row>
    <row r="129" s="15" customFormat="1">
      <c r="A129" s="15"/>
      <c r="B129" s="256"/>
      <c r="C129" s="257"/>
      <c r="D129" s="236" t="s">
        <v>178</v>
      </c>
      <c r="E129" s="258" t="s">
        <v>19</v>
      </c>
      <c r="F129" s="259" t="s">
        <v>181</v>
      </c>
      <c r="G129" s="257"/>
      <c r="H129" s="260">
        <v>28.800000000000001</v>
      </c>
      <c r="I129" s="261"/>
      <c r="J129" s="257"/>
      <c r="K129" s="257"/>
      <c r="L129" s="262"/>
      <c r="M129" s="263"/>
      <c r="N129" s="264"/>
      <c r="O129" s="264"/>
      <c r="P129" s="264"/>
      <c r="Q129" s="264"/>
      <c r="R129" s="264"/>
      <c r="S129" s="264"/>
      <c r="T129" s="26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6" t="s">
        <v>178</v>
      </c>
      <c r="AU129" s="266" t="s">
        <v>79</v>
      </c>
      <c r="AV129" s="15" t="s">
        <v>174</v>
      </c>
      <c r="AW129" s="15" t="s">
        <v>32</v>
      </c>
      <c r="AX129" s="15" t="s">
        <v>77</v>
      </c>
      <c r="AY129" s="266" t="s">
        <v>167</v>
      </c>
    </row>
    <row r="130" s="2" customFormat="1" ht="24.15" customHeight="1">
      <c r="A130" s="41"/>
      <c r="B130" s="42"/>
      <c r="C130" s="216" t="s">
        <v>214</v>
      </c>
      <c r="D130" s="216" t="s">
        <v>169</v>
      </c>
      <c r="E130" s="217" t="s">
        <v>210</v>
      </c>
      <c r="F130" s="218" t="s">
        <v>211</v>
      </c>
      <c r="G130" s="219" t="s">
        <v>184</v>
      </c>
      <c r="H130" s="220">
        <v>28.800000000000001</v>
      </c>
      <c r="I130" s="221"/>
      <c r="J130" s="222">
        <f>ROUND(I130*H130,2)</f>
        <v>0</v>
      </c>
      <c r="K130" s="218" t="s">
        <v>173</v>
      </c>
      <c r="L130" s="47"/>
      <c r="M130" s="223" t="s">
        <v>19</v>
      </c>
      <c r="N130" s="224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174</v>
      </c>
      <c r="AT130" s="227" t="s">
        <v>169</v>
      </c>
      <c r="AU130" s="227" t="s">
        <v>79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1128</v>
      </c>
    </row>
    <row r="131" s="2" customFormat="1">
      <c r="A131" s="41"/>
      <c r="B131" s="42"/>
      <c r="C131" s="43"/>
      <c r="D131" s="229" t="s">
        <v>176</v>
      </c>
      <c r="E131" s="43"/>
      <c r="F131" s="230" t="s">
        <v>213</v>
      </c>
      <c r="G131" s="43"/>
      <c r="H131" s="43"/>
      <c r="I131" s="231"/>
      <c r="J131" s="43"/>
      <c r="K131" s="43"/>
      <c r="L131" s="47"/>
      <c r="M131" s="232"/>
      <c r="N131" s="233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176</v>
      </c>
      <c r="AU131" s="20" t="s">
        <v>79</v>
      </c>
    </row>
    <row r="132" s="2" customFormat="1" ht="37.8" customHeight="1">
      <c r="A132" s="41"/>
      <c r="B132" s="42"/>
      <c r="C132" s="216" t="s">
        <v>222</v>
      </c>
      <c r="D132" s="216" t="s">
        <v>169</v>
      </c>
      <c r="E132" s="217" t="s">
        <v>215</v>
      </c>
      <c r="F132" s="218" t="s">
        <v>216</v>
      </c>
      <c r="G132" s="219" t="s">
        <v>191</v>
      </c>
      <c r="H132" s="220">
        <v>222.51599999999999</v>
      </c>
      <c r="I132" s="221"/>
      <c r="J132" s="222">
        <f>ROUND(I132*H132,2)</f>
        <v>0</v>
      </c>
      <c r="K132" s="218" t="s">
        <v>173</v>
      </c>
      <c r="L132" s="47"/>
      <c r="M132" s="223" t="s">
        <v>19</v>
      </c>
      <c r="N132" s="224" t="s">
        <v>41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174</v>
      </c>
      <c r="AT132" s="227" t="s">
        <v>169</v>
      </c>
      <c r="AU132" s="227" t="s">
        <v>79</v>
      </c>
      <c r="AY132" s="20" t="s">
        <v>167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77</v>
      </c>
      <c r="BK132" s="228">
        <f>ROUND(I132*H132,2)</f>
        <v>0</v>
      </c>
      <c r="BL132" s="20" t="s">
        <v>174</v>
      </c>
      <c r="BM132" s="227" t="s">
        <v>1129</v>
      </c>
    </row>
    <row r="133" s="2" customFormat="1">
      <c r="A133" s="41"/>
      <c r="B133" s="42"/>
      <c r="C133" s="43"/>
      <c r="D133" s="229" t="s">
        <v>176</v>
      </c>
      <c r="E133" s="43"/>
      <c r="F133" s="230" t="s">
        <v>218</v>
      </c>
      <c r="G133" s="43"/>
      <c r="H133" s="43"/>
      <c r="I133" s="231"/>
      <c r="J133" s="43"/>
      <c r="K133" s="43"/>
      <c r="L133" s="47"/>
      <c r="M133" s="232"/>
      <c r="N133" s="233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176</v>
      </c>
      <c r="AU133" s="20" t="s">
        <v>79</v>
      </c>
    </row>
    <row r="134" s="13" customFormat="1">
      <c r="A134" s="13"/>
      <c r="B134" s="234"/>
      <c r="C134" s="235"/>
      <c r="D134" s="236" t="s">
        <v>178</v>
      </c>
      <c r="E134" s="237" t="s">
        <v>19</v>
      </c>
      <c r="F134" s="238" t="s">
        <v>219</v>
      </c>
      <c r="G134" s="235"/>
      <c r="H134" s="237" t="s">
        <v>19</v>
      </c>
      <c r="I134" s="239"/>
      <c r="J134" s="235"/>
      <c r="K134" s="235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178</v>
      </c>
      <c r="AU134" s="244" t="s">
        <v>79</v>
      </c>
      <c r="AV134" s="13" t="s">
        <v>77</v>
      </c>
      <c r="AW134" s="13" t="s">
        <v>32</v>
      </c>
      <c r="AX134" s="13" t="s">
        <v>70</v>
      </c>
      <c r="AY134" s="244" t="s">
        <v>167</v>
      </c>
    </row>
    <row r="135" s="14" customFormat="1">
      <c r="A135" s="14"/>
      <c r="B135" s="245"/>
      <c r="C135" s="246"/>
      <c r="D135" s="236" t="s">
        <v>178</v>
      </c>
      <c r="E135" s="247" t="s">
        <v>19</v>
      </c>
      <c r="F135" s="248" t="s">
        <v>1130</v>
      </c>
      <c r="G135" s="246"/>
      <c r="H135" s="249">
        <v>111.258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178</v>
      </c>
      <c r="AU135" s="255" t="s">
        <v>79</v>
      </c>
      <c r="AV135" s="14" t="s">
        <v>79</v>
      </c>
      <c r="AW135" s="14" t="s">
        <v>32</v>
      </c>
      <c r="AX135" s="14" t="s">
        <v>70</v>
      </c>
      <c r="AY135" s="255" t="s">
        <v>167</v>
      </c>
    </row>
    <row r="136" s="13" customFormat="1">
      <c r="A136" s="13"/>
      <c r="B136" s="234"/>
      <c r="C136" s="235"/>
      <c r="D136" s="236" t="s">
        <v>178</v>
      </c>
      <c r="E136" s="237" t="s">
        <v>19</v>
      </c>
      <c r="F136" s="238" t="s">
        <v>221</v>
      </c>
      <c r="G136" s="235"/>
      <c r="H136" s="237" t="s">
        <v>19</v>
      </c>
      <c r="I136" s="239"/>
      <c r="J136" s="235"/>
      <c r="K136" s="235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178</v>
      </c>
      <c r="AU136" s="244" t="s">
        <v>79</v>
      </c>
      <c r="AV136" s="13" t="s">
        <v>77</v>
      </c>
      <c r="AW136" s="13" t="s">
        <v>32</v>
      </c>
      <c r="AX136" s="13" t="s">
        <v>70</v>
      </c>
      <c r="AY136" s="244" t="s">
        <v>167</v>
      </c>
    </row>
    <row r="137" s="14" customFormat="1">
      <c r="A137" s="14"/>
      <c r="B137" s="245"/>
      <c r="C137" s="246"/>
      <c r="D137" s="236" t="s">
        <v>178</v>
      </c>
      <c r="E137" s="247" t="s">
        <v>19</v>
      </c>
      <c r="F137" s="248" t="s">
        <v>1130</v>
      </c>
      <c r="G137" s="246"/>
      <c r="H137" s="249">
        <v>111.258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178</v>
      </c>
      <c r="AU137" s="255" t="s">
        <v>79</v>
      </c>
      <c r="AV137" s="14" t="s">
        <v>79</v>
      </c>
      <c r="AW137" s="14" t="s">
        <v>32</v>
      </c>
      <c r="AX137" s="14" t="s">
        <v>70</v>
      </c>
      <c r="AY137" s="255" t="s">
        <v>167</v>
      </c>
    </row>
    <row r="138" s="15" customFormat="1">
      <c r="A138" s="15"/>
      <c r="B138" s="256"/>
      <c r="C138" s="257"/>
      <c r="D138" s="236" t="s">
        <v>178</v>
      </c>
      <c r="E138" s="258" t="s">
        <v>19</v>
      </c>
      <c r="F138" s="259" t="s">
        <v>181</v>
      </c>
      <c r="G138" s="257"/>
      <c r="H138" s="260">
        <v>222.51599999999999</v>
      </c>
      <c r="I138" s="261"/>
      <c r="J138" s="257"/>
      <c r="K138" s="257"/>
      <c r="L138" s="262"/>
      <c r="M138" s="263"/>
      <c r="N138" s="264"/>
      <c r="O138" s="264"/>
      <c r="P138" s="264"/>
      <c r="Q138" s="264"/>
      <c r="R138" s="264"/>
      <c r="S138" s="264"/>
      <c r="T138" s="26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6" t="s">
        <v>178</v>
      </c>
      <c r="AU138" s="266" t="s">
        <v>79</v>
      </c>
      <c r="AV138" s="15" t="s">
        <v>174</v>
      </c>
      <c r="AW138" s="15" t="s">
        <v>32</v>
      </c>
      <c r="AX138" s="15" t="s">
        <v>77</v>
      </c>
      <c r="AY138" s="266" t="s">
        <v>167</v>
      </c>
    </row>
    <row r="139" s="2" customFormat="1" ht="24.15" customHeight="1">
      <c r="A139" s="41"/>
      <c r="B139" s="42"/>
      <c r="C139" s="216" t="s">
        <v>228</v>
      </c>
      <c r="D139" s="216" t="s">
        <v>169</v>
      </c>
      <c r="E139" s="217" t="s">
        <v>223</v>
      </c>
      <c r="F139" s="218" t="s">
        <v>224</v>
      </c>
      <c r="G139" s="219" t="s">
        <v>191</v>
      </c>
      <c r="H139" s="220">
        <v>111.258</v>
      </c>
      <c r="I139" s="221"/>
      <c r="J139" s="222">
        <f>ROUND(I139*H139,2)</f>
        <v>0</v>
      </c>
      <c r="K139" s="218" t="s">
        <v>173</v>
      </c>
      <c r="L139" s="47"/>
      <c r="M139" s="223" t="s">
        <v>19</v>
      </c>
      <c r="N139" s="224" t="s">
        <v>41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174</v>
      </c>
      <c r="AT139" s="227" t="s">
        <v>169</v>
      </c>
      <c r="AU139" s="227" t="s">
        <v>79</v>
      </c>
      <c r="AY139" s="20" t="s">
        <v>167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77</v>
      </c>
      <c r="BK139" s="228">
        <f>ROUND(I139*H139,2)</f>
        <v>0</v>
      </c>
      <c r="BL139" s="20" t="s">
        <v>174</v>
      </c>
      <c r="BM139" s="227" t="s">
        <v>1131</v>
      </c>
    </row>
    <row r="140" s="2" customFormat="1">
      <c r="A140" s="41"/>
      <c r="B140" s="42"/>
      <c r="C140" s="43"/>
      <c r="D140" s="229" t="s">
        <v>176</v>
      </c>
      <c r="E140" s="43"/>
      <c r="F140" s="230" t="s">
        <v>226</v>
      </c>
      <c r="G140" s="43"/>
      <c r="H140" s="43"/>
      <c r="I140" s="231"/>
      <c r="J140" s="43"/>
      <c r="K140" s="43"/>
      <c r="L140" s="47"/>
      <c r="M140" s="232"/>
      <c r="N140" s="233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176</v>
      </c>
      <c r="AU140" s="20" t="s">
        <v>79</v>
      </c>
    </row>
    <row r="141" s="13" customFormat="1">
      <c r="A141" s="13"/>
      <c r="B141" s="234"/>
      <c r="C141" s="235"/>
      <c r="D141" s="236" t="s">
        <v>178</v>
      </c>
      <c r="E141" s="237" t="s">
        <v>19</v>
      </c>
      <c r="F141" s="238" t="s">
        <v>227</v>
      </c>
      <c r="G141" s="235"/>
      <c r="H141" s="237" t="s">
        <v>19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178</v>
      </c>
      <c r="AU141" s="244" t="s">
        <v>79</v>
      </c>
      <c r="AV141" s="13" t="s">
        <v>77</v>
      </c>
      <c r="AW141" s="13" t="s">
        <v>32</v>
      </c>
      <c r="AX141" s="13" t="s">
        <v>70</v>
      </c>
      <c r="AY141" s="244" t="s">
        <v>167</v>
      </c>
    </row>
    <row r="142" s="14" customFormat="1">
      <c r="A142" s="14"/>
      <c r="B142" s="245"/>
      <c r="C142" s="246"/>
      <c r="D142" s="236" t="s">
        <v>178</v>
      </c>
      <c r="E142" s="247" t="s">
        <v>19</v>
      </c>
      <c r="F142" s="248" t="s">
        <v>1130</v>
      </c>
      <c r="G142" s="246"/>
      <c r="H142" s="249">
        <v>111.258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5" t="s">
        <v>178</v>
      </c>
      <c r="AU142" s="255" t="s">
        <v>79</v>
      </c>
      <c r="AV142" s="14" t="s">
        <v>79</v>
      </c>
      <c r="AW142" s="14" t="s">
        <v>32</v>
      </c>
      <c r="AX142" s="14" t="s">
        <v>70</v>
      </c>
      <c r="AY142" s="255" t="s">
        <v>167</v>
      </c>
    </row>
    <row r="143" s="15" customFormat="1">
      <c r="A143" s="15"/>
      <c r="B143" s="256"/>
      <c r="C143" s="257"/>
      <c r="D143" s="236" t="s">
        <v>178</v>
      </c>
      <c r="E143" s="258" t="s">
        <v>19</v>
      </c>
      <c r="F143" s="259" t="s">
        <v>181</v>
      </c>
      <c r="G143" s="257"/>
      <c r="H143" s="260">
        <v>111.258</v>
      </c>
      <c r="I143" s="261"/>
      <c r="J143" s="257"/>
      <c r="K143" s="257"/>
      <c r="L143" s="262"/>
      <c r="M143" s="263"/>
      <c r="N143" s="264"/>
      <c r="O143" s="264"/>
      <c r="P143" s="264"/>
      <c r="Q143" s="264"/>
      <c r="R143" s="264"/>
      <c r="S143" s="264"/>
      <c r="T143" s="26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6" t="s">
        <v>178</v>
      </c>
      <c r="AU143" s="266" t="s">
        <v>79</v>
      </c>
      <c r="AV143" s="15" t="s">
        <v>174</v>
      </c>
      <c r="AW143" s="15" t="s">
        <v>32</v>
      </c>
      <c r="AX143" s="15" t="s">
        <v>77</v>
      </c>
      <c r="AY143" s="266" t="s">
        <v>167</v>
      </c>
    </row>
    <row r="144" s="2" customFormat="1" ht="24.15" customHeight="1">
      <c r="A144" s="41"/>
      <c r="B144" s="42"/>
      <c r="C144" s="216" t="s">
        <v>234</v>
      </c>
      <c r="D144" s="216" t="s">
        <v>169</v>
      </c>
      <c r="E144" s="217" t="s">
        <v>229</v>
      </c>
      <c r="F144" s="218" t="s">
        <v>230</v>
      </c>
      <c r="G144" s="219" t="s">
        <v>191</v>
      </c>
      <c r="H144" s="220">
        <v>111.258</v>
      </c>
      <c r="I144" s="221"/>
      <c r="J144" s="222">
        <f>ROUND(I144*H144,2)</f>
        <v>0</v>
      </c>
      <c r="K144" s="218" t="s">
        <v>173</v>
      </c>
      <c r="L144" s="47"/>
      <c r="M144" s="223" t="s">
        <v>19</v>
      </c>
      <c r="N144" s="224" t="s">
        <v>41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174</v>
      </c>
      <c r="AT144" s="227" t="s">
        <v>169</v>
      </c>
      <c r="AU144" s="227" t="s">
        <v>79</v>
      </c>
      <c r="AY144" s="20" t="s">
        <v>167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77</v>
      </c>
      <c r="BK144" s="228">
        <f>ROUND(I144*H144,2)</f>
        <v>0</v>
      </c>
      <c r="BL144" s="20" t="s">
        <v>174</v>
      </c>
      <c r="BM144" s="227" t="s">
        <v>1132</v>
      </c>
    </row>
    <row r="145" s="2" customFormat="1">
      <c r="A145" s="41"/>
      <c r="B145" s="42"/>
      <c r="C145" s="43"/>
      <c r="D145" s="229" t="s">
        <v>176</v>
      </c>
      <c r="E145" s="43"/>
      <c r="F145" s="230" t="s">
        <v>232</v>
      </c>
      <c r="G145" s="43"/>
      <c r="H145" s="43"/>
      <c r="I145" s="231"/>
      <c r="J145" s="43"/>
      <c r="K145" s="43"/>
      <c r="L145" s="47"/>
      <c r="M145" s="232"/>
      <c r="N145" s="233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176</v>
      </c>
      <c r="AU145" s="20" t="s">
        <v>79</v>
      </c>
    </row>
    <row r="146" s="13" customFormat="1">
      <c r="A146" s="13"/>
      <c r="B146" s="234"/>
      <c r="C146" s="235"/>
      <c r="D146" s="236" t="s">
        <v>178</v>
      </c>
      <c r="E146" s="237" t="s">
        <v>19</v>
      </c>
      <c r="F146" s="238" t="s">
        <v>233</v>
      </c>
      <c r="G146" s="235"/>
      <c r="H146" s="237" t="s">
        <v>19</v>
      </c>
      <c r="I146" s="239"/>
      <c r="J146" s="235"/>
      <c r="K146" s="235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178</v>
      </c>
      <c r="AU146" s="244" t="s">
        <v>79</v>
      </c>
      <c r="AV146" s="13" t="s">
        <v>77</v>
      </c>
      <c r="AW146" s="13" t="s">
        <v>32</v>
      </c>
      <c r="AX146" s="13" t="s">
        <v>70</v>
      </c>
      <c r="AY146" s="244" t="s">
        <v>167</v>
      </c>
    </row>
    <row r="147" s="14" customFormat="1">
      <c r="A147" s="14"/>
      <c r="B147" s="245"/>
      <c r="C147" s="246"/>
      <c r="D147" s="236" t="s">
        <v>178</v>
      </c>
      <c r="E147" s="247" t="s">
        <v>19</v>
      </c>
      <c r="F147" s="248" t="s">
        <v>1130</v>
      </c>
      <c r="G147" s="246"/>
      <c r="H147" s="249">
        <v>111.258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178</v>
      </c>
      <c r="AU147" s="255" t="s">
        <v>79</v>
      </c>
      <c r="AV147" s="14" t="s">
        <v>79</v>
      </c>
      <c r="AW147" s="14" t="s">
        <v>32</v>
      </c>
      <c r="AX147" s="14" t="s">
        <v>70</v>
      </c>
      <c r="AY147" s="255" t="s">
        <v>167</v>
      </c>
    </row>
    <row r="148" s="15" customFormat="1">
      <c r="A148" s="15"/>
      <c r="B148" s="256"/>
      <c r="C148" s="257"/>
      <c r="D148" s="236" t="s">
        <v>178</v>
      </c>
      <c r="E148" s="258" t="s">
        <v>19</v>
      </c>
      <c r="F148" s="259" t="s">
        <v>181</v>
      </c>
      <c r="G148" s="257"/>
      <c r="H148" s="260">
        <v>111.258</v>
      </c>
      <c r="I148" s="261"/>
      <c r="J148" s="257"/>
      <c r="K148" s="257"/>
      <c r="L148" s="262"/>
      <c r="M148" s="263"/>
      <c r="N148" s="264"/>
      <c r="O148" s="264"/>
      <c r="P148" s="264"/>
      <c r="Q148" s="264"/>
      <c r="R148" s="264"/>
      <c r="S148" s="264"/>
      <c r="T148" s="26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6" t="s">
        <v>178</v>
      </c>
      <c r="AU148" s="266" t="s">
        <v>79</v>
      </c>
      <c r="AV148" s="15" t="s">
        <v>174</v>
      </c>
      <c r="AW148" s="15" t="s">
        <v>32</v>
      </c>
      <c r="AX148" s="15" t="s">
        <v>77</v>
      </c>
      <c r="AY148" s="266" t="s">
        <v>167</v>
      </c>
    </row>
    <row r="149" s="2" customFormat="1" ht="24.15" customHeight="1">
      <c r="A149" s="41"/>
      <c r="B149" s="42"/>
      <c r="C149" s="216" t="s">
        <v>240</v>
      </c>
      <c r="D149" s="216" t="s">
        <v>169</v>
      </c>
      <c r="E149" s="217" t="s">
        <v>235</v>
      </c>
      <c r="F149" s="218" t="s">
        <v>236</v>
      </c>
      <c r="G149" s="219" t="s">
        <v>191</v>
      </c>
      <c r="H149" s="220">
        <v>111.258</v>
      </c>
      <c r="I149" s="221"/>
      <c r="J149" s="222">
        <f>ROUND(I149*H149,2)</f>
        <v>0</v>
      </c>
      <c r="K149" s="218" t="s">
        <v>173</v>
      </c>
      <c r="L149" s="47"/>
      <c r="M149" s="223" t="s">
        <v>19</v>
      </c>
      <c r="N149" s="224" t="s">
        <v>41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174</v>
      </c>
      <c r="AT149" s="227" t="s">
        <v>169</v>
      </c>
      <c r="AU149" s="227" t="s">
        <v>79</v>
      </c>
      <c r="AY149" s="20" t="s">
        <v>167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77</v>
      </c>
      <c r="BK149" s="228">
        <f>ROUND(I149*H149,2)</f>
        <v>0</v>
      </c>
      <c r="BL149" s="20" t="s">
        <v>174</v>
      </c>
      <c r="BM149" s="227" t="s">
        <v>1133</v>
      </c>
    </row>
    <row r="150" s="2" customFormat="1">
      <c r="A150" s="41"/>
      <c r="B150" s="42"/>
      <c r="C150" s="43"/>
      <c r="D150" s="229" t="s">
        <v>176</v>
      </c>
      <c r="E150" s="43"/>
      <c r="F150" s="230" t="s">
        <v>238</v>
      </c>
      <c r="G150" s="43"/>
      <c r="H150" s="43"/>
      <c r="I150" s="231"/>
      <c r="J150" s="43"/>
      <c r="K150" s="43"/>
      <c r="L150" s="47"/>
      <c r="M150" s="232"/>
      <c r="N150" s="233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176</v>
      </c>
      <c r="AU150" s="20" t="s">
        <v>79</v>
      </c>
    </row>
    <row r="151" s="13" customFormat="1">
      <c r="A151" s="13"/>
      <c r="B151" s="234"/>
      <c r="C151" s="235"/>
      <c r="D151" s="236" t="s">
        <v>178</v>
      </c>
      <c r="E151" s="237" t="s">
        <v>19</v>
      </c>
      <c r="F151" s="238" t="s">
        <v>239</v>
      </c>
      <c r="G151" s="235"/>
      <c r="H151" s="237" t="s">
        <v>19</v>
      </c>
      <c r="I151" s="239"/>
      <c r="J151" s="235"/>
      <c r="K151" s="235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178</v>
      </c>
      <c r="AU151" s="244" t="s">
        <v>79</v>
      </c>
      <c r="AV151" s="13" t="s">
        <v>77</v>
      </c>
      <c r="AW151" s="13" t="s">
        <v>32</v>
      </c>
      <c r="AX151" s="13" t="s">
        <v>70</v>
      </c>
      <c r="AY151" s="244" t="s">
        <v>167</v>
      </c>
    </row>
    <row r="152" s="14" customFormat="1">
      <c r="A152" s="14"/>
      <c r="B152" s="245"/>
      <c r="C152" s="246"/>
      <c r="D152" s="236" t="s">
        <v>178</v>
      </c>
      <c r="E152" s="247" t="s">
        <v>19</v>
      </c>
      <c r="F152" s="248" t="s">
        <v>1123</v>
      </c>
      <c r="G152" s="246"/>
      <c r="H152" s="249">
        <v>145.74000000000001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178</v>
      </c>
      <c r="AU152" s="255" t="s">
        <v>79</v>
      </c>
      <c r="AV152" s="14" t="s">
        <v>79</v>
      </c>
      <c r="AW152" s="14" t="s">
        <v>32</v>
      </c>
      <c r="AX152" s="14" t="s">
        <v>70</v>
      </c>
      <c r="AY152" s="255" t="s">
        <v>167</v>
      </c>
    </row>
    <row r="153" s="14" customFormat="1">
      <c r="A153" s="14"/>
      <c r="B153" s="245"/>
      <c r="C153" s="246"/>
      <c r="D153" s="236" t="s">
        <v>178</v>
      </c>
      <c r="E153" s="247" t="s">
        <v>19</v>
      </c>
      <c r="F153" s="248" t="s">
        <v>1124</v>
      </c>
      <c r="G153" s="246"/>
      <c r="H153" s="249">
        <v>-15.960000000000001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178</v>
      </c>
      <c r="AU153" s="255" t="s">
        <v>79</v>
      </c>
      <c r="AV153" s="14" t="s">
        <v>79</v>
      </c>
      <c r="AW153" s="14" t="s">
        <v>32</v>
      </c>
      <c r="AX153" s="14" t="s">
        <v>70</v>
      </c>
      <c r="AY153" s="255" t="s">
        <v>167</v>
      </c>
    </row>
    <row r="154" s="14" customFormat="1">
      <c r="A154" s="14"/>
      <c r="B154" s="245"/>
      <c r="C154" s="246"/>
      <c r="D154" s="236" t="s">
        <v>178</v>
      </c>
      <c r="E154" s="247" t="s">
        <v>19</v>
      </c>
      <c r="F154" s="248" t="s">
        <v>1125</v>
      </c>
      <c r="G154" s="246"/>
      <c r="H154" s="249">
        <v>-18.521999999999998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178</v>
      </c>
      <c r="AU154" s="255" t="s">
        <v>79</v>
      </c>
      <c r="AV154" s="14" t="s">
        <v>79</v>
      </c>
      <c r="AW154" s="14" t="s">
        <v>32</v>
      </c>
      <c r="AX154" s="14" t="s">
        <v>70</v>
      </c>
      <c r="AY154" s="255" t="s">
        <v>167</v>
      </c>
    </row>
    <row r="155" s="15" customFormat="1">
      <c r="A155" s="15"/>
      <c r="B155" s="256"/>
      <c r="C155" s="257"/>
      <c r="D155" s="236" t="s">
        <v>178</v>
      </c>
      <c r="E155" s="258" t="s">
        <v>19</v>
      </c>
      <c r="F155" s="259" t="s">
        <v>181</v>
      </c>
      <c r="G155" s="257"/>
      <c r="H155" s="260">
        <v>111.25800000000001</v>
      </c>
      <c r="I155" s="261"/>
      <c r="J155" s="257"/>
      <c r="K155" s="257"/>
      <c r="L155" s="262"/>
      <c r="M155" s="263"/>
      <c r="N155" s="264"/>
      <c r="O155" s="264"/>
      <c r="P155" s="264"/>
      <c r="Q155" s="264"/>
      <c r="R155" s="264"/>
      <c r="S155" s="264"/>
      <c r="T155" s="26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6" t="s">
        <v>178</v>
      </c>
      <c r="AU155" s="266" t="s">
        <v>79</v>
      </c>
      <c r="AV155" s="15" t="s">
        <v>174</v>
      </c>
      <c r="AW155" s="15" t="s">
        <v>32</v>
      </c>
      <c r="AX155" s="15" t="s">
        <v>77</v>
      </c>
      <c r="AY155" s="266" t="s">
        <v>167</v>
      </c>
    </row>
    <row r="156" s="2" customFormat="1" ht="16.5" customHeight="1">
      <c r="A156" s="41"/>
      <c r="B156" s="42"/>
      <c r="C156" s="216" t="s">
        <v>8</v>
      </c>
      <c r="D156" s="216" t="s">
        <v>169</v>
      </c>
      <c r="E156" s="217" t="s">
        <v>241</v>
      </c>
      <c r="F156" s="218" t="s">
        <v>242</v>
      </c>
      <c r="G156" s="219" t="s">
        <v>191</v>
      </c>
      <c r="H156" s="220">
        <v>111.258</v>
      </c>
      <c r="I156" s="221"/>
      <c r="J156" s="222">
        <f>ROUND(I156*H156,2)</f>
        <v>0</v>
      </c>
      <c r="K156" s="218" t="s">
        <v>173</v>
      </c>
      <c r="L156" s="47"/>
      <c r="M156" s="223" t="s">
        <v>19</v>
      </c>
      <c r="N156" s="224" t="s">
        <v>41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174</v>
      </c>
      <c r="AT156" s="227" t="s">
        <v>169</v>
      </c>
      <c r="AU156" s="227" t="s">
        <v>79</v>
      </c>
      <c r="AY156" s="20" t="s">
        <v>167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77</v>
      </c>
      <c r="BK156" s="228">
        <f>ROUND(I156*H156,2)</f>
        <v>0</v>
      </c>
      <c r="BL156" s="20" t="s">
        <v>174</v>
      </c>
      <c r="BM156" s="227" t="s">
        <v>1134</v>
      </c>
    </row>
    <row r="157" s="2" customFormat="1">
      <c r="A157" s="41"/>
      <c r="B157" s="42"/>
      <c r="C157" s="43"/>
      <c r="D157" s="229" t="s">
        <v>176</v>
      </c>
      <c r="E157" s="43"/>
      <c r="F157" s="230" t="s">
        <v>244</v>
      </c>
      <c r="G157" s="43"/>
      <c r="H157" s="43"/>
      <c r="I157" s="231"/>
      <c r="J157" s="43"/>
      <c r="K157" s="43"/>
      <c r="L157" s="47"/>
      <c r="M157" s="232"/>
      <c r="N157" s="233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176</v>
      </c>
      <c r="AU157" s="20" t="s">
        <v>79</v>
      </c>
    </row>
    <row r="158" s="2" customFormat="1" ht="24.15" customHeight="1">
      <c r="A158" s="41"/>
      <c r="B158" s="42"/>
      <c r="C158" s="216" t="s">
        <v>249</v>
      </c>
      <c r="D158" s="216" t="s">
        <v>169</v>
      </c>
      <c r="E158" s="217" t="s">
        <v>245</v>
      </c>
      <c r="F158" s="218" t="s">
        <v>246</v>
      </c>
      <c r="G158" s="219" t="s">
        <v>184</v>
      </c>
      <c r="H158" s="220">
        <v>336.72000000000003</v>
      </c>
      <c r="I158" s="221"/>
      <c r="J158" s="222">
        <f>ROUND(I158*H158,2)</f>
        <v>0</v>
      </c>
      <c r="K158" s="218" t="s">
        <v>173</v>
      </c>
      <c r="L158" s="47"/>
      <c r="M158" s="223" t="s">
        <v>19</v>
      </c>
      <c r="N158" s="224" t="s">
        <v>41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174</v>
      </c>
      <c r="AT158" s="227" t="s">
        <v>169</v>
      </c>
      <c r="AU158" s="227" t="s">
        <v>79</v>
      </c>
      <c r="AY158" s="20" t="s">
        <v>167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77</v>
      </c>
      <c r="BK158" s="228">
        <f>ROUND(I158*H158,2)</f>
        <v>0</v>
      </c>
      <c r="BL158" s="20" t="s">
        <v>174</v>
      </c>
      <c r="BM158" s="227" t="s">
        <v>1135</v>
      </c>
    </row>
    <row r="159" s="2" customFormat="1">
      <c r="A159" s="41"/>
      <c r="B159" s="42"/>
      <c r="C159" s="43"/>
      <c r="D159" s="229" t="s">
        <v>176</v>
      </c>
      <c r="E159" s="43"/>
      <c r="F159" s="230" t="s">
        <v>248</v>
      </c>
      <c r="G159" s="43"/>
      <c r="H159" s="43"/>
      <c r="I159" s="231"/>
      <c r="J159" s="43"/>
      <c r="K159" s="43"/>
      <c r="L159" s="47"/>
      <c r="M159" s="232"/>
      <c r="N159" s="233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176</v>
      </c>
      <c r="AU159" s="20" t="s">
        <v>79</v>
      </c>
    </row>
    <row r="160" s="14" customFormat="1">
      <c r="A160" s="14"/>
      <c r="B160" s="245"/>
      <c r="C160" s="246"/>
      <c r="D160" s="236" t="s">
        <v>178</v>
      </c>
      <c r="E160" s="247" t="s">
        <v>19</v>
      </c>
      <c r="F160" s="248" t="s">
        <v>1121</v>
      </c>
      <c r="G160" s="246"/>
      <c r="H160" s="249">
        <v>336.72000000000003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178</v>
      </c>
      <c r="AU160" s="255" t="s">
        <v>79</v>
      </c>
      <c r="AV160" s="14" t="s">
        <v>79</v>
      </c>
      <c r="AW160" s="14" t="s">
        <v>32</v>
      </c>
      <c r="AX160" s="14" t="s">
        <v>70</v>
      </c>
      <c r="AY160" s="255" t="s">
        <v>167</v>
      </c>
    </row>
    <row r="161" s="15" customFormat="1">
      <c r="A161" s="15"/>
      <c r="B161" s="256"/>
      <c r="C161" s="257"/>
      <c r="D161" s="236" t="s">
        <v>178</v>
      </c>
      <c r="E161" s="258" t="s">
        <v>19</v>
      </c>
      <c r="F161" s="259" t="s">
        <v>181</v>
      </c>
      <c r="G161" s="257"/>
      <c r="H161" s="260">
        <v>336.72000000000003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6" t="s">
        <v>178</v>
      </c>
      <c r="AU161" s="266" t="s">
        <v>79</v>
      </c>
      <c r="AV161" s="15" t="s">
        <v>174</v>
      </c>
      <c r="AW161" s="15" t="s">
        <v>32</v>
      </c>
      <c r="AX161" s="15" t="s">
        <v>77</v>
      </c>
      <c r="AY161" s="266" t="s">
        <v>167</v>
      </c>
    </row>
    <row r="162" s="2" customFormat="1" ht="24.15" customHeight="1">
      <c r="A162" s="41"/>
      <c r="B162" s="42"/>
      <c r="C162" s="216" t="s">
        <v>254</v>
      </c>
      <c r="D162" s="216" t="s">
        <v>169</v>
      </c>
      <c r="E162" s="217" t="s">
        <v>250</v>
      </c>
      <c r="F162" s="218" t="s">
        <v>251</v>
      </c>
      <c r="G162" s="219" t="s">
        <v>184</v>
      </c>
      <c r="H162" s="220">
        <v>336.72000000000003</v>
      </c>
      <c r="I162" s="221"/>
      <c r="J162" s="222">
        <f>ROUND(I162*H162,2)</f>
        <v>0</v>
      </c>
      <c r="K162" s="218" t="s">
        <v>173</v>
      </c>
      <c r="L162" s="47"/>
      <c r="M162" s="223" t="s">
        <v>19</v>
      </c>
      <c r="N162" s="224" t="s">
        <v>41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174</v>
      </c>
      <c r="AT162" s="227" t="s">
        <v>169</v>
      </c>
      <c r="AU162" s="227" t="s">
        <v>79</v>
      </c>
      <c r="AY162" s="20" t="s">
        <v>167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77</v>
      </c>
      <c r="BK162" s="228">
        <f>ROUND(I162*H162,2)</f>
        <v>0</v>
      </c>
      <c r="BL162" s="20" t="s">
        <v>174</v>
      </c>
      <c r="BM162" s="227" t="s">
        <v>1136</v>
      </c>
    </row>
    <row r="163" s="2" customFormat="1">
      <c r="A163" s="41"/>
      <c r="B163" s="42"/>
      <c r="C163" s="43"/>
      <c r="D163" s="229" t="s">
        <v>176</v>
      </c>
      <c r="E163" s="43"/>
      <c r="F163" s="230" t="s">
        <v>253</v>
      </c>
      <c r="G163" s="43"/>
      <c r="H163" s="43"/>
      <c r="I163" s="231"/>
      <c r="J163" s="43"/>
      <c r="K163" s="43"/>
      <c r="L163" s="47"/>
      <c r="M163" s="232"/>
      <c r="N163" s="233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176</v>
      </c>
      <c r="AU163" s="20" t="s">
        <v>79</v>
      </c>
    </row>
    <row r="164" s="14" customFormat="1">
      <c r="A164" s="14"/>
      <c r="B164" s="245"/>
      <c r="C164" s="246"/>
      <c r="D164" s="236" t="s">
        <v>178</v>
      </c>
      <c r="E164" s="247" t="s">
        <v>19</v>
      </c>
      <c r="F164" s="248" t="s">
        <v>1121</v>
      </c>
      <c r="G164" s="246"/>
      <c r="H164" s="249">
        <v>336.72000000000003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178</v>
      </c>
      <c r="AU164" s="255" t="s">
        <v>79</v>
      </c>
      <c r="AV164" s="14" t="s">
        <v>79</v>
      </c>
      <c r="AW164" s="14" t="s">
        <v>32</v>
      </c>
      <c r="AX164" s="14" t="s">
        <v>70</v>
      </c>
      <c r="AY164" s="255" t="s">
        <v>167</v>
      </c>
    </row>
    <row r="165" s="15" customFormat="1">
      <c r="A165" s="15"/>
      <c r="B165" s="256"/>
      <c r="C165" s="257"/>
      <c r="D165" s="236" t="s">
        <v>178</v>
      </c>
      <c r="E165" s="258" t="s">
        <v>19</v>
      </c>
      <c r="F165" s="259" t="s">
        <v>181</v>
      </c>
      <c r="G165" s="257"/>
      <c r="H165" s="260">
        <v>336.72000000000003</v>
      </c>
      <c r="I165" s="261"/>
      <c r="J165" s="257"/>
      <c r="K165" s="257"/>
      <c r="L165" s="262"/>
      <c r="M165" s="263"/>
      <c r="N165" s="264"/>
      <c r="O165" s="264"/>
      <c r="P165" s="264"/>
      <c r="Q165" s="264"/>
      <c r="R165" s="264"/>
      <c r="S165" s="264"/>
      <c r="T165" s="26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6" t="s">
        <v>178</v>
      </c>
      <c r="AU165" s="266" t="s">
        <v>79</v>
      </c>
      <c r="AV165" s="15" t="s">
        <v>174</v>
      </c>
      <c r="AW165" s="15" t="s">
        <v>32</v>
      </c>
      <c r="AX165" s="15" t="s">
        <v>77</v>
      </c>
      <c r="AY165" s="266" t="s">
        <v>167</v>
      </c>
    </row>
    <row r="166" s="2" customFormat="1" ht="16.5" customHeight="1">
      <c r="A166" s="41"/>
      <c r="B166" s="42"/>
      <c r="C166" s="267" t="s">
        <v>262</v>
      </c>
      <c r="D166" s="267" t="s">
        <v>255</v>
      </c>
      <c r="E166" s="268" t="s">
        <v>256</v>
      </c>
      <c r="F166" s="269" t="s">
        <v>257</v>
      </c>
      <c r="G166" s="270" t="s">
        <v>258</v>
      </c>
      <c r="H166" s="271">
        <v>6.734</v>
      </c>
      <c r="I166" s="272"/>
      <c r="J166" s="273">
        <f>ROUND(I166*H166,2)</f>
        <v>0</v>
      </c>
      <c r="K166" s="269" t="s">
        <v>173</v>
      </c>
      <c r="L166" s="274"/>
      <c r="M166" s="275" t="s">
        <v>19</v>
      </c>
      <c r="N166" s="276" t="s">
        <v>41</v>
      </c>
      <c r="O166" s="87"/>
      <c r="P166" s="225">
        <f>O166*H166</f>
        <v>0</v>
      </c>
      <c r="Q166" s="225">
        <v>0.001</v>
      </c>
      <c r="R166" s="225">
        <f>Q166*H166</f>
        <v>0.0067340000000000004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222</v>
      </c>
      <c r="AT166" s="227" t="s">
        <v>255</v>
      </c>
      <c r="AU166" s="227" t="s">
        <v>79</v>
      </c>
      <c r="AY166" s="20" t="s">
        <v>167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77</v>
      </c>
      <c r="BK166" s="228">
        <f>ROUND(I166*H166,2)</f>
        <v>0</v>
      </c>
      <c r="BL166" s="20" t="s">
        <v>174</v>
      </c>
      <c r="BM166" s="227" t="s">
        <v>1137</v>
      </c>
    </row>
    <row r="167" s="14" customFormat="1">
      <c r="A167" s="14"/>
      <c r="B167" s="245"/>
      <c r="C167" s="246"/>
      <c r="D167" s="236" t="s">
        <v>178</v>
      </c>
      <c r="E167" s="246"/>
      <c r="F167" s="248" t="s">
        <v>1138</v>
      </c>
      <c r="G167" s="246"/>
      <c r="H167" s="249">
        <v>6.734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178</v>
      </c>
      <c r="AU167" s="255" t="s">
        <v>79</v>
      </c>
      <c r="AV167" s="14" t="s">
        <v>79</v>
      </c>
      <c r="AW167" s="14" t="s">
        <v>4</v>
      </c>
      <c r="AX167" s="14" t="s">
        <v>77</v>
      </c>
      <c r="AY167" s="255" t="s">
        <v>167</v>
      </c>
    </row>
    <row r="168" s="12" customFormat="1" ht="22.8" customHeight="1">
      <c r="A168" s="12"/>
      <c r="B168" s="200"/>
      <c r="C168" s="201"/>
      <c r="D168" s="202" t="s">
        <v>69</v>
      </c>
      <c r="E168" s="214" t="s">
        <v>174</v>
      </c>
      <c r="F168" s="214" t="s">
        <v>579</v>
      </c>
      <c r="G168" s="201"/>
      <c r="H168" s="201"/>
      <c r="I168" s="204"/>
      <c r="J168" s="215">
        <f>BK168</f>
        <v>0</v>
      </c>
      <c r="K168" s="201"/>
      <c r="L168" s="206"/>
      <c r="M168" s="207"/>
      <c r="N168" s="208"/>
      <c r="O168" s="208"/>
      <c r="P168" s="209">
        <f>SUM(P169:P182)</f>
        <v>0</v>
      </c>
      <c r="Q168" s="208"/>
      <c r="R168" s="209">
        <f>SUM(R169:R182)</f>
        <v>2.731512672</v>
      </c>
      <c r="S168" s="208"/>
      <c r="T168" s="210">
        <f>SUM(T169:T182)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1" t="s">
        <v>77</v>
      </c>
      <c r="AT168" s="212" t="s">
        <v>69</v>
      </c>
      <c r="AU168" s="212" t="s">
        <v>77</v>
      </c>
      <c r="AY168" s="211" t="s">
        <v>167</v>
      </c>
      <c r="BK168" s="213">
        <f>SUM(BK169:BK182)</f>
        <v>0</v>
      </c>
    </row>
    <row r="169" s="2" customFormat="1" ht="16.5" customHeight="1">
      <c r="A169" s="41"/>
      <c r="B169" s="42"/>
      <c r="C169" s="216" t="s">
        <v>269</v>
      </c>
      <c r="D169" s="216" t="s">
        <v>169</v>
      </c>
      <c r="E169" s="217" t="s">
        <v>580</v>
      </c>
      <c r="F169" s="218" t="s">
        <v>581</v>
      </c>
      <c r="G169" s="219" t="s">
        <v>191</v>
      </c>
      <c r="H169" s="220">
        <v>17.640000000000001</v>
      </c>
      <c r="I169" s="221"/>
      <c r="J169" s="222">
        <f>ROUND(I169*H169,2)</f>
        <v>0</v>
      </c>
      <c r="K169" s="218" t="s">
        <v>173</v>
      </c>
      <c r="L169" s="47"/>
      <c r="M169" s="223" t="s">
        <v>19</v>
      </c>
      <c r="N169" s="224" t="s">
        <v>41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174</v>
      </c>
      <c r="AT169" s="227" t="s">
        <v>169</v>
      </c>
      <c r="AU169" s="227" t="s">
        <v>79</v>
      </c>
      <c r="AY169" s="20" t="s">
        <v>167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77</v>
      </c>
      <c r="BK169" s="228">
        <f>ROUND(I169*H169,2)</f>
        <v>0</v>
      </c>
      <c r="BL169" s="20" t="s">
        <v>174</v>
      </c>
      <c r="BM169" s="227" t="s">
        <v>1139</v>
      </c>
    </row>
    <row r="170" s="2" customFormat="1">
      <c r="A170" s="41"/>
      <c r="B170" s="42"/>
      <c r="C170" s="43"/>
      <c r="D170" s="229" t="s">
        <v>176</v>
      </c>
      <c r="E170" s="43"/>
      <c r="F170" s="230" t="s">
        <v>583</v>
      </c>
      <c r="G170" s="43"/>
      <c r="H170" s="43"/>
      <c r="I170" s="231"/>
      <c r="J170" s="43"/>
      <c r="K170" s="43"/>
      <c r="L170" s="47"/>
      <c r="M170" s="232"/>
      <c r="N170" s="233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176</v>
      </c>
      <c r="AU170" s="20" t="s">
        <v>79</v>
      </c>
    </row>
    <row r="171" s="14" customFormat="1">
      <c r="A171" s="14"/>
      <c r="B171" s="245"/>
      <c r="C171" s="246"/>
      <c r="D171" s="236" t="s">
        <v>178</v>
      </c>
      <c r="E171" s="247" t="s">
        <v>19</v>
      </c>
      <c r="F171" s="248" t="s">
        <v>1140</v>
      </c>
      <c r="G171" s="246"/>
      <c r="H171" s="249">
        <v>17.640000000000001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178</v>
      </c>
      <c r="AU171" s="255" t="s">
        <v>79</v>
      </c>
      <c r="AV171" s="14" t="s">
        <v>79</v>
      </c>
      <c r="AW171" s="14" t="s">
        <v>32</v>
      </c>
      <c r="AX171" s="14" t="s">
        <v>70</v>
      </c>
      <c r="AY171" s="255" t="s">
        <v>167</v>
      </c>
    </row>
    <row r="172" s="15" customFormat="1">
      <c r="A172" s="15"/>
      <c r="B172" s="256"/>
      <c r="C172" s="257"/>
      <c r="D172" s="236" t="s">
        <v>178</v>
      </c>
      <c r="E172" s="258" t="s">
        <v>19</v>
      </c>
      <c r="F172" s="259" t="s">
        <v>181</v>
      </c>
      <c r="G172" s="257"/>
      <c r="H172" s="260">
        <v>17.640000000000001</v>
      </c>
      <c r="I172" s="261"/>
      <c r="J172" s="257"/>
      <c r="K172" s="257"/>
      <c r="L172" s="262"/>
      <c r="M172" s="263"/>
      <c r="N172" s="264"/>
      <c r="O172" s="264"/>
      <c r="P172" s="264"/>
      <c r="Q172" s="264"/>
      <c r="R172" s="264"/>
      <c r="S172" s="264"/>
      <c r="T172" s="26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6" t="s">
        <v>178</v>
      </c>
      <c r="AU172" s="266" t="s">
        <v>79</v>
      </c>
      <c r="AV172" s="15" t="s">
        <v>174</v>
      </c>
      <c r="AW172" s="15" t="s">
        <v>32</v>
      </c>
      <c r="AX172" s="15" t="s">
        <v>77</v>
      </c>
      <c r="AY172" s="266" t="s">
        <v>167</v>
      </c>
    </row>
    <row r="173" s="2" customFormat="1" ht="24.15" customHeight="1">
      <c r="A173" s="41"/>
      <c r="B173" s="42"/>
      <c r="C173" s="216" t="s">
        <v>276</v>
      </c>
      <c r="D173" s="216" t="s">
        <v>169</v>
      </c>
      <c r="E173" s="217" t="s">
        <v>585</v>
      </c>
      <c r="F173" s="218" t="s">
        <v>586</v>
      </c>
      <c r="G173" s="219" t="s">
        <v>191</v>
      </c>
      <c r="H173" s="220">
        <v>55</v>
      </c>
      <c r="I173" s="221"/>
      <c r="J173" s="222">
        <f>ROUND(I173*H173,2)</f>
        <v>0</v>
      </c>
      <c r="K173" s="218" t="s">
        <v>173</v>
      </c>
      <c r="L173" s="47"/>
      <c r="M173" s="223" t="s">
        <v>19</v>
      </c>
      <c r="N173" s="224" t="s">
        <v>41</v>
      </c>
      <c r="O173" s="87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174</v>
      </c>
      <c r="AT173" s="227" t="s">
        <v>169</v>
      </c>
      <c r="AU173" s="227" t="s">
        <v>79</v>
      </c>
      <c r="AY173" s="20" t="s">
        <v>167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77</v>
      </c>
      <c r="BK173" s="228">
        <f>ROUND(I173*H173,2)</f>
        <v>0</v>
      </c>
      <c r="BL173" s="20" t="s">
        <v>174</v>
      </c>
      <c r="BM173" s="227" t="s">
        <v>1141</v>
      </c>
    </row>
    <row r="174" s="2" customFormat="1">
      <c r="A174" s="41"/>
      <c r="B174" s="42"/>
      <c r="C174" s="43"/>
      <c r="D174" s="229" t="s">
        <v>176</v>
      </c>
      <c r="E174" s="43"/>
      <c r="F174" s="230" t="s">
        <v>588</v>
      </c>
      <c r="G174" s="43"/>
      <c r="H174" s="43"/>
      <c r="I174" s="231"/>
      <c r="J174" s="43"/>
      <c r="K174" s="43"/>
      <c r="L174" s="47"/>
      <c r="M174" s="232"/>
      <c r="N174" s="233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176</v>
      </c>
      <c r="AU174" s="20" t="s">
        <v>79</v>
      </c>
    </row>
    <row r="175" s="14" customFormat="1">
      <c r="A175" s="14"/>
      <c r="B175" s="245"/>
      <c r="C175" s="246"/>
      <c r="D175" s="236" t="s">
        <v>178</v>
      </c>
      <c r="E175" s="247" t="s">
        <v>19</v>
      </c>
      <c r="F175" s="248" t="s">
        <v>1142</v>
      </c>
      <c r="G175" s="246"/>
      <c r="H175" s="249">
        <v>55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178</v>
      </c>
      <c r="AU175" s="255" t="s">
        <v>79</v>
      </c>
      <c r="AV175" s="14" t="s">
        <v>79</v>
      </c>
      <c r="AW175" s="14" t="s">
        <v>32</v>
      </c>
      <c r="AX175" s="14" t="s">
        <v>70</v>
      </c>
      <c r="AY175" s="255" t="s">
        <v>167</v>
      </c>
    </row>
    <row r="176" s="15" customFormat="1">
      <c r="A176" s="15"/>
      <c r="B176" s="256"/>
      <c r="C176" s="257"/>
      <c r="D176" s="236" t="s">
        <v>178</v>
      </c>
      <c r="E176" s="258" t="s">
        <v>19</v>
      </c>
      <c r="F176" s="259" t="s">
        <v>181</v>
      </c>
      <c r="G176" s="257"/>
      <c r="H176" s="260">
        <v>55</v>
      </c>
      <c r="I176" s="261"/>
      <c r="J176" s="257"/>
      <c r="K176" s="257"/>
      <c r="L176" s="262"/>
      <c r="M176" s="263"/>
      <c r="N176" s="264"/>
      <c r="O176" s="264"/>
      <c r="P176" s="264"/>
      <c r="Q176" s="264"/>
      <c r="R176" s="264"/>
      <c r="S176" s="264"/>
      <c r="T176" s="26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6" t="s">
        <v>178</v>
      </c>
      <c r="AU176" s="266" t="s">
        <v>79</v>
      </c>
      <c r="AV176" s="15" t="s">
        <v>174</v>
      </c>
      <c r="AW176" s="15" t="s">
        <v>32</v>
      </c>
      <c r="AX176" s="15" t="s">
        <v>77</v>
      </c>
      <c r="AY176" s="266" t="s">
        <v>167</v>
      </c>
    </row>
    <row r="177" s="2" customFormat="1" ht="16.5" customHeight="1">
      <c r="A177" s="41"/>
      <c r="B177" s="42"/>
      <c r="C177" s="216" t="s">
        <v>282</v>
      </c>
      <c r="D177" s="216" t="s">
        <v>169</v>
      </c>
      <c r="E177" s="217" t="s">
        <v>592</v>
      </c>
      <c r="F177" s="218" t="s">
        <v>593</v>
      </c>
      <c r="G177" s="219" t="s">
        <v>184</v>
      </c>
      <c r="H177" s="220">
        <v>205.63200000000001</v>
      </c>
      <c r="I177" s="221"/>
      <c r="J177" s="222">
        <f>ROUND(I177*H177,2)</f>
        <v>0</v>
      </c>
      <c r="K177" s="218" t="s">
        <v>173</v>
      </c>
      <c r="L177" s="47"/>
      <c r="M177" s="223" t="s">
        <v>19</v>
      </c>
      <c r="N177" s="224" t="s">
        <v>41</v>
      </c>
      <c r="O177" s="87"/>
      <c r="P177" s="225">
        <f>O177*H177</f>
        <v>0</v>
      </c>
      <c r="Q177" s="225">
        <v>0.0132835</v>
      </c>
      <c r="R177" s="225">
        <f>Q177*H177</f>
        <v>2.731512672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174</v>
      </c>
      <c r="AT177" s="227" t="s">
        <v>169</v>
      </c>
      <c r="AU177" s="227" t="s">
        <v>79</v>
      </c>
      <c r="AY177" s="20" t="s">
        <v>167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77</v>
      </c>
      <c r="BK177" s="228">
        <f>ROUND(I177*H177,2)</f>
        <v>0</v>
      </c>
      <c r="BL177" s="20" t="s">
        <v>174</v>
      </c>
      <c r="BM177" s="227" t="s">
        <v>1143</v>
      </c>
    </row>
    <row r="178" s="2" customFormat="1">
      <c r="A178" s="41"/>
      <c r="B178" s="42"/>
      <c r="C178" s="43"/>
      <c r="D178" s="229" t="s">
        <v>176</v>
      </c>
      <c r="E178" s="43"/>
      <c r="F178" s="230" t="s">
        <v>595</v>
      </c>
      <c r="G178" s="43"/>
      <c r="H178" s="43"/>
      <c r="I178" s="231"/>
      <c r="J178" s="43"/>
      <c r="K178" s="43"/>
      <c r="L178" s="47"/>
      <c r="M178" s="232"/>
      <c r="N178" s="233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176</v>
      </c>
      <c r="AU178" s="20" t="s">
        <v>79</v>
      </c>
    </row>
    <row r="179" s="14" customFormat="1">
      <c r="A179" s="14"/>
      <c r="B179" s="245"/>
      <c r="C179" s="246"/>
      <c r="D179" s="236" t="s">
        <v>178</v>
      </c>
      <c r="E179" s="247" t="s">
        <v>19</v>
      </c>
      <c r="F179" s="248" t="s">
        <v>1144</v>
      </c>
      <c r="G179" s="246"/>
      <c r="H179" s="249">
        <v>205.63200000000001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178</v>
      </c>
      <c r="AU179" s="255" t="s">
        <v>79</v>
      </c>
      <c r="AV179" s="14" t="s">
        <v>79</v>
      </c>
      <c r="AW179" s="14" t="s">
        <v>32</v>
      </c>
      <c r="AX179" s="14" t="s">
        <v>70</v>
      </c>
      <c r="AY179" s="255" t="s">
        <v>167</v>
      </c>
    </row>
    <row r="180" s="15" customFormat="1">
      <c r="A180" s="15"/>
      <c r="B180" s="256"/>
      <c r="C180" s="257"/>
      <c r="D180" s="236" t="s">
        <v>178</v>
      </c>
      <c r="E180" s="258" t="s">
        <v>19</v>
      </c>
      <c r="F180" s="259" t="s">
        <v>181</v>
      </c>
      <c r="G180" s="257"/>
      <c r="H180" s="260">
        <v>205.63200000000001</v>
      </c>
      <c r="I180" s="261"/>
      <c r="J180" s="257"/>
      <c r="K180" s="257"/>
      <c r="L180" s="262"/>
      <c r="M180" s="263"/>
      <c r="N180" s="264"/>
      <c r="O180" s="264"/>
      <c r="P180" s="264"/>
      <c r="Q180" s="264"/>
      <c r="R180" s="264"/>
      <c r="S180" s="264"/>
      <c r="T180" s="26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6" t="s">
        <v>178</v>
      </c>
      <c r="AU180" s="266" t="s">
        <v>79</v>
      </c>
      <c r="AV180" s="15" t="s">
        <v>174</v>
      </c>
      <c r="AW180" s="15" t="s">
        <v>32</v>
      </c>
      <c r="AX180" s="15" t="s">
        <v>77</v>
      </c>
      <c r="AY180" s="266" t="s">
        <v>167</v>
      </c>
    </row>
    <row r="181" s="2" customFormat="1" ht="16.5" customHeight="1">
      <c r="A181" s="41"/>
      <c r="B181" s="42"/>
      <c r="C181" s="216" t="s">
        <v>288</v>
      </c>
      <c r="D181" s="216" t="s">
        <v>169</v>
      </c>
      <c r="E181" s="217" t="s">
        <v>598</v>
      </c>
      <c r="F181" s="218" t="s">
        <v>599</v>
      </c>
      <c r="G181" s="219" t="s">
        <v>184</v>
      </c>
      <c r="H181" s="220">
        <v>205.63200000000001</v>
      </c>
      <c r="I181" s="221"/>
      <c r="J181" s="222">
        <f>ROUND(I181*H181,2)</f>
        <v>0</v>
      </c>
      <c r="K181" s="218" t="s">
        <v>173</v>
      </c>
      <c r="L181" s="47"/>
      <c r="M181" s="223" t="s">
        <v>19</v>
      </c>
      <c r="N181" s="224" t="s">
        <v>41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174</v>
      </c>
      <c r="AT181" s="227" t="s">
        <v>169</v>
      </c>
      <c r="AU181" s="227" t="s">
        <v>79</v>
      </c>
      <c r="AY181" s="20" t="s">
        <v>167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77</v>
      </c>
      <c r="BK181" s="228">
        <f>ROUND(I181*H181,2)</f>
        <v>0</v>
      </c>
      <c r="BL181" s="20" t="s">
        <v>174</v>
      </c>
      <c r="BM181" s="227" t="s">
        <v>1145</v>
      </c>
    </row>
    <row r="182" s="2" customFormat="1">
      <c r="A182" s="41"/>
      <c r="B182" s="42"/>
      <c r="C182" s="43"/>
      <c r="D182" s="229" t="s">
        <v>176</v>
      </c>
      <c r="E182" s="43"/>
      <c r="F182" s="230" t="s">
        <v>601</v>
      </c>
      <c r="G182" s="43"/>
      <c r="H182" s="43"/>
      <c r="I182" s="231"/>
      <c r="J182" s="43"/>
      <c r="K182" s="43"/>
      <c r="L182" s="47"/>
      <c r="M182" s="232"/>
      <c r="N182" s="233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176</v>
      </c>
      <c r="AU182" s="20" t="s">
        <v>79</v>
      </c>
    </row>
    <row r="183" s="12" customFormat="1" ht="22.8" customHeight="1">
      <c r="A183" s="12"/>
      <c r="B183" s="200"/>
      <c r="C183" s="201"/>
      <c r="D183" s="202" t="s">
        <v>69</v>
      </c>
      <c r="E183" s="214" t="s">
        <v>203</v>
      </c>
      <c r="F183" s="214" t="s">
        <v>602</v>
      </c>
      <c r="G183" s="201"/>
      <c r="H183" s="201"/>
      <c r="I183" s="204"/>
      <c r="J183" s="215">
        <f>BK183</f>
        <v>0</v>
      </c>
      <c r="K183" s="201"/>
      <c r="L183" s="206"/>
      <c r="M183" s="207"/>
      <c r="N183" s="208"/>
      <c r="O183" s="208"/>
      <c r="P183" s="209">
        <f>SUM(P184:P198)</f>
        <v>0</v>
      </c>
      <c r="Q183" s="208"/>
      <c r="R183" s="209">
        <f>SUM(R184:R198)</f>
        <v>8.9278200000000005</v>
      </c>
      <c r="S183" s="208"/>
      <c r="T183" s="210">
        <f>SUM(T184:T198)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1" t="s">
        <v>77</v>
      </c>
      <c r="AT183" s="212" t="s">
        <v>69</v>
      </c>
      <c r="AU183" s="212" t="s">
        <v>77</v>
      </c>
      <c r="AY183" s="211" t="s">
        <v>167</v>
      </c>
      <c r="BK183" s="213">
        <f>SUM(BK184:BK198)</f>
        <v>0</v>
      </c>
    </row>
    <row r="184" s="2" customFormat="1" ht="21.75" customHeight="1">
      <c r="A184" s="41"/>
      <c r="B184" s="42"/>
      <c r="C184" s="216" t="s">
        <v>294</v>
      </c>
      <c r="D184" s="216" t="s">
        <v>169</v>
      </c>
      <c r="E184" s="217" t="s">
        <v>603</v>
      </c>
      <c r="F184" s="218" t="s">
        <v>604</v>
      </c>
      <c r="G184" s="219" t="s">
        <v>184</v>
      </c>
      <c r="H184" s="220">
        <v>37.799999999999997</v>
      </c>
      <c r="I184" s="221"/>
      <c r="J184" s="222">
        <f>ROUND(I184*H184,2)</f>
        <v>0</v>
      </c>
      <c r="K184" s="218" t="s">
        <v>173</v>
      </c>
      <c r="L184" s="47"/>
      <c r="M184" s="223" t="s">
        <v>19</v>
      </c>
      <c r="N184" s="224" t="s">
        <v>41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174</v>
      </c>
      <c r="AT184" s="227" t="s">
        <v>169</v>
      </c>
      <c r="AU184" s="227" t="s">
        <v>79</v>
      </c>
      <c r="AY184" s="20" t="s">
        <v>167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77</v>
      </c>
      <c r="BK184" s="228">
        <f>ROUND(I184*H184,2)</f>
        <v>0</v>
      </c>
      <c r="BL184" s="20" t="s">
        <v>174</v>
      </c>
      <c r="BM184" s="227" t="s">
        <v>1146</v>
      </c>
    </row>
    <row r="185" s="2" customFormat="1">
      <c r="A185" s="41"/>
      <c r="B185" s="42"/>
      <c r="C185" s="43"/>
      <c r="D185" s="229" t="s">
        <v>176</v>
      </c>
      <c r="E185" s="43"/>
      <c r="F185" s="230" t="s">
        <v>606</v>
      </c>
      <c r="G185" s="43"/>
      <c r="H185" s="43"/>
      <c r="I185" s="231"/>
      <c r="J185" s="43"/>
      <c r="K185" s="43"/>
      <c r="L185" s="47"/>
      <c r="M185" s="232"/>
      <c r="N185" s="233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176</v>
      </c>
      <c r="AU185" s="20" t="s">
        <v>79</v>
      </c>
    </row>
    <row r="186" s="13" customFormat="1">
      <c r="A186" s="13"/>
      <c r="B186" s="234"/>
      <c r="C186" s="235"/>
      <c r="D186" s="236" t="s">
        <v>178</v>
      </c>
      <c r="E186" s="237" t="s">
        <v>19</v>
      </c>
      <c r="F186" s="238" t="s">
        <v>1114</v>
      </c>
      <c r="G186" s="235"/>
      <c r="H186" s="237" t="s">
        <v>19</v>
      </c>
      <c r="I186" s="239"/>
      <c r="J186" s="235"/>
      <c r="K186" s="235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178</v>
      </c>
      <c r="AU186" s="244" t="s">
        <v>79</v>
      </c>
      <c r="AV186" s="13" t="s">
        <v>77</v>
      </c>
      <c r="AW186" s="13" t="s">
        <v>32</v>
      </c>
      <c r="AX186" s="13" t="s">
        <v>70</v>
      </c>
      <c r="AY186" s="244" t="s">
        <v>167</v>
      </c>
    </row>
    <row r="187" s="14" customFormat="1">
      <c r="A187" s="14"/>
      <c r="B187" s="245"/>
      <c r="C187" s="246"/>
      <c r="D187" s="236" t="s">
        <v>178</v>
      </c>
      <c r="E187" s="247" t="s">
        <v>19</v>
      </c>
      <c r="F187" s="248" t="s">
        <v>1117</v>
      </c>
      <c r="G187" s="246"/>
      <c r="H187" s="249">
        <v>37.799999999999997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178</v>
      </c>
      <c r="AU187" s="255" t="s">
        <v>79</v>
      </c>
      <c r="AV187" s="14" t="s">
        <v>79</v>
      </c>
      <c r="AW187" s="14" t="s">
        <v>32</v>
      </c>
      <c r="AX187" s="14" t="s">
        <v>70</v>
      </c>
      <c r="AY187" s="255" t="s">
        <v>167</v>
      </c>
    </row>
    <row r="188" s="15" customFormat="1">
      <c r="A188" s="15"/>
      <c r="B188" s="256"/>
      <c r="C188" s="257"/>
      <c r="D188" s="236" t="s">
        <v>178</v>
      </c>
      <c r="E188" s="258" t="s">
        <v>19</v>
      </c>
      <c r="F188" s="259" t="s">
        <v>181</v>
      </c>
      <c r="G188" s="257"/>
      <c r="H188" s="260">
        <v>37.799999999999997</v>
      </c>
      <c r="I188" s="261"/>
      <c r="J188" s="257"/>
      <c r="K188" s="257"/>
      <c r="L188" s="262"/>
      <c r="M188" s="263"/>
      <c r="N188" s="264"/>
      <c r="O188" s="264"/>
      <c r="P188" s="264"/>
      <c r="Q188" s="264"/>
      <c r="R188" s="264"/>
      <c r="S188" s="264"/>
      <c r="T188" s="26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6" t="s">
        <v>178</v>
      </c>
      <c r="AU188" s="266" t="s">
        <v>79</v>
      </c>
      <c r="AV188" s="15" t="s">
        <v>174</v>
      </c>
      <c r="AW188" s="15" t="s">
        <v>32</v>
      </c>
      <c r="AX188" s="15" t="s">
        <v>77</v>
      </c>
      <c r="AY188" s="266" t="s">
        <v>167</v>
      </c>
    </row>
    <row r="189" s="2" customFormat="1" ht="24.15" customHeight="1">
      <c r="A189" s="41"/>
      <c r="B189" s="42"/>
      <c r="C189" s="216" t="s">
        <v>7</v>
      </c>
      <c r="D189" s="216" t="s">
        <v>169</v>
      </c>
      <c r="E189" s="217" t="s">
        <v>608</v>
      </c>
      <c r="F189" s="218" t="s">
        <v>609</v>
      </c>
      <c r="G189" s="219" t="s">
        <v>184</v>
      </c>
      <c r="H189" s="220">
        <v>48.600000000000001</v>
      </c>
      <c r="I189" s="221"/>
      <c r="J189" s="222">
        <f>ROUND(I189*H189,2)</f>
        <v>0</v>
      </c>
      <c r="K189" s="218" t="s">
        <v>173</v>
      </c>
      <c r="L189" s="47"/>
      <c r="M189" s="223" t="s">
        <v>19</v>
      </c>
      <c r="N189" s="224" t="s">
        <v>41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174</v>
      </c>
      <c r="AT189" s="227" t="s">
        <v>169</v>
      </c>
      <c r="AU189" s="227" t="s">
        <v>79</v>
      </c>
      <c r="AY189" s="20" t="s">
        <v>167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77</v>
      </c>
      <c r="BK189" s="228">
        <f>ROUND(I189*H189,2)</f>
        <v>0</v>
      </c>
      <c r="BL189" s="20" t="s">
        <v>174</v>
      </c>
      <c r="BM189" s="227" t="s">
        <v>1147</v>
      </c>
    </row>
    <row r="190" s="2" customFormat="1">
      <c r="A190" s="41"/>
      <c r="B190" s="42"/>
      <c r="C190" s="43"/>
      <c r="D190" s="229" t="s">
        <v>176</v>
      </c>
      <c r="E190" s="43"/>
      <c r="F190" s="230" t="s">
        <v>611</v>
      </c>
      <c r="G190" s="43"/>
      <c r="H190" s="43"/>
      <c r="I190" s="231"/>
      <c r="J190" s="43"/>
      <c r="K190" s="43"/>
      <c r="L190" s="47"/>
      <c r="M190" s="232"/>
      <c r="N190" s="233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176</v>
      </c>
      <c r="AU190" s="20" t="s">
        <v>79</v>
      </c>
    </row>
    <row r="191" s="13" customFormat="1">
      <c r="A191" s="13"/>
      <c r="B191" s="234"/>
      <c r="C191" s="235"/>
      <c r="D191" s="236" t="s">
        <v>178</v>
      </c>
      <c r="E191" s="237" t="s">
        <v>19</v>
      </c>
      <c r="F191" s="238" t="s">
        <v>1114</v>
      </c>
      <c r="G191" s="235"/>
      <c r="H191" s="237" t="s">
        <v>19</v>
      </c>
      <c r="I191" s="239"/>
      <c r="J191" s="235"/>
      <c r="K191" s="235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178</v>
      </c>
      <c r="AU191" s="244" t="s">
        <v>79</v>
      </c>
      <c r="AV191" s="13" t="s">
        <v>77</v>
      </c>
      <c r="AW191" s="13" t="s">
        <v>32</v>
      </c>
      <c r="AX191" s="13" t="s">
        <v>70</v>
      </c>
      <c r="AY191" s="244" t="s">
        <v>167</v>
      </c>
    </row>
    <row r="192" s="14" customFormat="1">
      <c r="A192" s="14"/>
      <c r="B192" s="245"/>
      <c r="C192" s="246"/>
      <c r="D192" s="236" t="s">
        <v>178</v>
      </c>
      <c r="E192" s="247" t="s">
        <v>19</v>
      </c>
      <c r="F192" s="248" t="s">
        <v>1115</v>
      </c>
      <c r="G192" s="246"/>
      <c r="H192" s="249">
        <v>48.600000000000001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178</v>
      </c>
      <c r="AU192" s="255" t="s">
        <v>79</v>
      </c>
      <c r="AV192" s="14" t="s">
        <v>79</v>
      </c>
      <c r="AW192" s="14" t="s">
        <v>32</v>
      </c>
      <c r="AX192" s="14" t="s">
        <v>70</v>
      </c>
      <c r="AY192" s="255" t="s">
        <v>167</v>
      </c>
    </row>
    <row r="193" s="15" customFormat="1">
      <c r="A193" s="15"/>
      <c r="B193" s="256"/>
      <c r="C193" s="257"/>
      <c r="D193" s="236" t="s">
        <v>178</v>
      </c>
      <c r="E193" s="258" t="s">
        <v>19</v>
      </c>
      <c r="F193" s="259" t="s">
        <v>181</v>
      </c>
      <c r="G193" s="257"/>
      <c r="H193" s="260">
        <v>48.600000000000001</v>
      </c>
      <c r="I193" s="261"/>
      <c r="J193" s="257"/>
      <c r="K193" s="257"/>
      <c r="L193" s="262"/>
      <c r="M193" s="263"/>
      <c r="N193" s="264"/>
      <c r="O193" s="264"/>
      <c r="P193" s="264"/>
      <c r="Q193" s="264"/>
      <c r="R193" s="264"/>
      <c r="S193" s="264"/>
      <c r="T193" s="26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6" t="s">
        <v>178</v>
      </c>
      <c r="AU193" s="266" t="s">
        <v>79</v>
      </c>
      <c r="AV193" s="15" t="s">
        <v>174</v>
      </c>
      <c r="AW193" s="15" t="s">
        <v>32</v>
      </c>
      <c r="AX193" s="15" t="s">
        <v>77</v>
      </c>
      <c r="AY193" s="266" t="s">
        <v>167</v>
      </c>
    </row>
    <row r="194" s="2" customFormat="1" ht="33" customHeight="1">
      <c r="A194" s="41"/>
      <c r="B194" s="42"/>
      <c r="C194" s="216" t="s">
        <v>303</v>
      </c>
      <c r="D194" s="216" t="s">
        <v>169</v>
      </c>
      <c r="E194" s="217" t="s">
        <v>614</v>
      </c>
      <c r="F194" s="218" t="s">
        <v>615</v>
      </c>
      <c r="G194" s="219" t="s">
        <v>184</v>
      </c>
      <c r="H194" s="220">
        <v>48.600000000000001</v>
      </c>
      <c r="I194" s="221"/>
      <c r="J194" s="222">
        <f>ROUND(I194*H194,2)</f>
        <v>0</v>
      </c>
      <c r="K194" s="218" t="s">
        <v>173</v>
      </c>
      <c r="L194" s="47"/>
      <c r="M194" s="223" t="s">
        <v>19</v>
      </c>
      <c r="N194" s="224" t="s">
        <v>41</v>
      </c>
      <c r="O194" s="87"/>
      <c r="P194" s="225">
        <f>O194*H194</f>
        <v>0</v>
      </c>
      <c r="Q194" s="225">
        <v>0.1837</v>
      </c>
      <c r="R194" s="225">
        <f>Q194*H194</f>
        <v>8.9278200000000005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174</v>
      </c>
      <c r="AT194" s="227" t="s">
        <v>169</v>
      </c>
      <c r="AU194" s="227" t="s">
        <v>79</v>
      </c>
      <c r="AY194" s="20" t="s">
        <v>167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77</v>
      </c>
      <c r="BK194" s="228">
        <f>ROUND(I194*H194,2)</f>
        <v>0</v>
      </c>
      <c r="BL194" s="20" t="s">
        <v>174</v>
      </c>
      <c r="BM194" s="227" t="s">
        <v>1148</v>
      </c>
    </row>
    <row r="195" s="2" customFormat="1">
      <c r="A195" s="41"/>
      <c r="B195" s="42"/>
      <c r="C195" s="43"/>
      <c r="D195" s="229" t="s">
        <v>176</v>
      </c>
      <c r="E195" s="43"/>
      <c r="F195" s="230" t="s">
        <v>617</v>
      </c>
      <c r="G195" s="43"/>
      <c r="H195" s="43"/>
      <c r="I195" s="231"/>
      <c r="J195" s="43"/>
      <c r="K195" s="43"/>
      <c r="L195" s="47"/>
      <c r="M195" s="232"/>
      <c r="N195" s="233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176</v>
      </c>
      <c r="AU195" s="20" t="s">
        <v>79</v>
      </c>
    </row>
    <row r="196" s="13" customFormat="1">
      <c r="A196" s="13"/>
      <c r="B196" s="234"/>
      <c r="C196" s="235"/>
      <c r="D196" s="236" t="s">
        <v>178</v>
      </c>
      <c r="E196" s="237" t="s">
        <v>19</v>
      </c>
      <c r="F196" s="238" t="s">
        <v>1114</v>
      </c>
      <c r="G196" s="235"/>
      <c r="H196" s="237" t="s">
        <v>19</v>
      </c>
      <c r="I196" s="239"/>
      <c r="J196" s="235"/>
      <c r="K196" s="235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178</v>
      </c>
      <c r="AU196" s="244" t="s">
        <v>79</v>
      </c>
      <c r="AV196" s="13" t="s">
        <v>77</v>
      </c>
      <c r="AW196" s="13" t="s">
        <v>32</v>
      </c>
      <c r="AX196" s="13" t="s">
        <v>70</v>
      </c>
      <c r="AY196" s="244" t="s">
        <v>167</v>
      </c>
    </row>
    <row r="197" s="14" customFormat="1">
      <c r="A197" s="14"/>
      <c r="B197" s="245"/>
      <c r="C197" s="246"/>
      <c r="D197" s="236" t="s">
        <v>178</v>
      </c>
      <c r="E197" s="247" t="s">
        <v>19</v>
      </c>
      <c r="F197" s="248" t="s">
        <v>1115</v>
      </c>
      <c r="G197" s="246"/>
      <c r="H197" s="249">
        <v>48.600000000000001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178</v>
      </c>
      <c r="AU197" s="255" t="s">
        <v>79</v>
      </c>
      <c r="AV197" s="14" t="s">
        <v>79</v>
      </c>
      <c r="AW197" s="14" t="s">
        <v>32</v>
      </c>
      <c r="AX197" s="14" t="s">
        <v>70</v>
      </c>
      <c r="AY197" s="255" t="s">
        <v>167</v>
      </c>
    </row>
    <row r="198" s="15" customFormat="1">
      <c r="A198" s="15"/>
      <c r="B198" s="256"/>
      <c r="C198" s="257"/>
      <c r="D198" s="236" t="s">
        <v>178</v>
      </c>
      <c r="E198" s="258" t="s">
        <v>19</v>
      </c>
      <c r="F198" s="259" t="s">
        <v>181</v>
      </c>
      <c r="G198" s="257"/>
      <c r="H198" s="260">
        <v>48.600000000000001</v>
      </c>
      <c r="I198" s="261"/>
      <c r="J198" s="257"/>
      <c r="K198" s="257"/>
      <c r="L198" s="262"/>
      <c r="M198" s="263"/>
      <c r="N198" s="264"/>
      <c r="O198" s="264"/>
      <c r="P198" s="264"/>
      <c r="Q198" s="264"/>
      <c r="R198" s="264"/>
      <c r="S198" s="264"/>
      <c r="T198" s="26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6" t="s">
        <v>178</v>
      </c>
      <c r="AU198" s="266" t="s">
        <v>79</v>
      </c>
      <c r="AV198" s="15" t="s">
        <v>174</v>
      </c>
      <c r="AW198" s="15" t="s">
        <v>32</v>
      </c>
      <c r="AX198" s="15" t="s">
        <v>77</v>
      </c>
      <c r="AY198" s="266" t="s">
        <v>167</v>
      </c>
    </row>
    <row r="199" s="12" customFormat="1" ht="22.8" customHeight="1">
      <c r="A199" s="12"/>
      <c r="B199" s="200"/>
      <c r="C199" s="201"/>
      <c r="D199" s="202" t="s">
        <v>69</v>
      </c>
      <c r="E199" s="214" t="s">
        <v>222</v>
      </c>
      <c r="F199" s="214" t="s">
        <v>261</v>
      </c>
      <c r="G199" s="201"/>
      <c r="H199" s="201"/>
      <c r="I199" s="204"/>
      <c r="J199" s="215">
        <f>BK199</f>
        <v>0</v>
      </c>
      <c r="K199" s="201"/>
      <c r="L199" s="206"/>
      <c r="M199" s="207"/>
      <c r="N199" s="208"/>
      <c r="O199" s="208"/>
      <c r="P199" s="209">
        <f>SUM(P200:P214)</f>
        <v>0</v>
      </c>
      <c r="Q199" s="208"/>
      <c r="R199" s="209">
        <f>SUM(R200:R214)</f>
        <v>1.1049900000000001</v>
      </c>
      <c r="S199" s="208"/>
      <c r="T199" s="210">
        <f>SUM(T200:T214)</f>
        <v>0.11954999999999999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1" t="s">
        <v>77</v>
      </c>
      <c r="AT199" s="212" t="s">
        <v>69</v>
      </c>
      <c r="AU199" s="212" t="s">
        <v>77</v>
      </c>
      <c r="AY199" s="211" t="s">
        <v>167</v>
      </c>
      <c r="BK199" s="213">
        <f>SUM(BK200:BK214)</f>
        <v>0</v>
      </c>
    </row>
    <row r="200" s="2" customFormat="1" ht="24.15" customHeight="1">
      <c r="A200" s="41"/>
      <c r="B200" s="42"/>
      <c r="C200" s="216" t="s">
        <v>308</v>
      </c>
      <c r="D200" s="216" t="s">
        <v>169</v>
      </c>
      <c r="E200" s="217" t="s">
        <v>1149</v>
      </c>
      <c r="F200" s="218" t="s">
        <v>1150</v>
      </c>
      <c r="G200" s="219" t="s">
        <v>265</v>
      </c>
      <c r="H200" s="220">
        <v>3</v>
      </c>
      <c r="I200" s="221"/>
      <c r="J200" s="222">
        <f>ROUND(I200*H200,2)</f>
        <v>0</v>
      </c>
      <c r="K200" s="218" t="s">
        <v>173</v>
      </c>
      <c r="L200" s="47"/>
      <c r="M200" s="223" t="s">
        <v>19</v>
      </c>
      <c r="N200" s="224" t="s">
        <v>41</v>
      </c>
      <c r="O200" s="87"/>
      <c r="P200" s="225">
        <f>O200*H200</f>
        <v>0</v>
      </c>
      <c r="Q200" s="225">
        <v>0.00281</v>
      </c>
      <c r="R200" s="225">
        <f>Q200*H200</f>
        <v>0.00843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174</v>
      </c>
      <c r="AT200" s="227" t="s">
        <v>169</v>
      </c>
      <c r="AU200" s="227" t="s">
        <v>79</v>
      </c>
      <c r="AY200" s="20" t="s">
        <v>167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77</v>
      </c>
      <c r="BK200" s="228">
        <f>ROUND(I200*H200,2)</f>
        <v>0</v>
      </c>
      <c r="BL200" s="20" t="s">
        <v>174</v>
      </c>
      <c r="BM200" s="227" t="s">
        <v>1151</v>
      </c>
    </row>
    <row r="201" s="2" customFormat="1">
      <c r="A201" s="41"/>
      <c r="B201" s="42"/>
      <c r="C201" s="43"/>
      <c r="D201" s="229" t="s">
        <v>176</v>
      </c>
      <c r="E201" s="43"/>
      <c r="F201" s="230" t="s">
        <v>1152</v>
      </c>
      <c r="G201" s="43"/>
      <c r="H201" s="43"/>
      <c r="I201" s="231"/>
      <c r="J201" s="43"/>
      <c r="K201" s="43"/>
      <c r="L201" s="47"/>
      <c r="M201" s="232"/>
      <c r="N201" s="233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176</v>
      </c>
      <c r="AU201" s="20" t="s">
        <v>79</v>
      </c>
    </row>
    <row r="202" s="14" customFormat="1">
      <c r="A202" s="14"/>
      <c r="B202" s="245"/>
      <c r="C202" s="246"/>
      <c r="D202" s="236" t="s">
        <v>178</v>
      </c>
      <c r="E202" s="247" t="s">
        <v>19</v>
      </c>
      <c r="F202" s="248" t="s">
        <v>1153</v>
      </c>
      <c r="G202" s="246"/>
      <c r="H202" s="249">
        <v>3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178</v>
      </c>
      <c r="AU202" s="255" t="s">
        <v>79</v>
      </c>
      <c r="AV202" s="14" t="s">
        <v>79</v>
      </c>
      <c r="AW202" s="14" t="s">
        <v>32</v>
      </c>
      <c r="AX202" s="14" t="s">
        <v>70</v>
      </c>
      <c r="AY202" s="255" t="s">
        <v>167</v>
      </c>
    </row>
    <row r="203" s="15" customFormat="1">
      <c r="A203" s="15"/>
      <c r="B203" s="256"/>
      <c r="C203" s="257"/>
      <c r="D203" s="236" t="s">
        <v>178</v>
      </c>
      <c r="E203" s="258" t="s">
        <v>19</v>
      </c>
      <c r="F203" s="259" t="s">
        <v>181</v>
      </c>
      <c r="G203" s="257"/>
      <c r="H203" s="260">
        <v>3</v>
      </c>
      <c r="I203" s="261"/>
      <c r="J203" s="257"/>
      <c r="K203" s="257"/>
      <c r="L203" s="262"/>
      <c r="M203" s="263"/>
      <c r="N203" s="264"/>
      <c r="O203" s="264"/>
      <c r="P203" s="264"/>
      <c r="Q203" s="264"/>
      <c r="R203" s="264"/>
      <c r="S203" s="264"/>
      <c r="T203" s="26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6" t="s">
        <v>178</v>
      </c>
      <c r="AU203" s="266" t="s">
        <v>79</v>
      </c>
      <c r="AV203" s="15" t="s">
        <v>174</v>
      </c>
      <c r="AW203" s="15" t="s">
        <v>32</v>
      </c>
      <c r="AX203" s="15" t="s">
        <v>77</v>
      </c>
      <c r="AY203" s="266" t="s">
        <v>167</v>
      </c>
    </row>
    <row r="204" s="2" customFormat="1" ht="16.5" customHeight="1">
      <c r="A204" s="41"/>
      <c r="B204" s="42"/>
      <c r="C204" s="267" t="s">
        <v>315</v>
      </c>
      <c r="D204" s="267" t="s">
        <v>255</v>
      </c>
      <c r="E204" s="268" t="s">
        <v>1154</v>
      </c>
      <c r="F204" s="269" t="s">
        <v>1155</v>
      </c>
      <c r="G204" s="270" t="s">
        <v>265</v>
      </c>
      <c r="H204" s="271">
        <v>3</v>
      </c>
      <c r="I204" s="272"/>
      <c r="J204" s="273">
        <f>ROUND(I204*H204,2)</f>
        <v>0</v>
      </c>
      <c r="K204" s="269" t="s">
        <v>173</v>
      </c>
      <c r="L204" s="274"/>
      <c r="M204" s="275" t="s">
        <v>19</v>
      </c>
      <c r="N204" s="276" t="s">
        <v>41</v>
      </c>
      <c r="O204" s="87"/>
      <c r="P204" s="225">
        <f>O204*H204</f>
        <v>0</v>
      </c>
      <c r="Q204" s="225">
        <v>0.045999999999999999</v>
      </c>
      <c r="R204" s="225">
        <f>Q204*H204</f>
        <v>0.13800000000000001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222</v>
      </c>
      <c r="AT204" s="227" t="s">
        <v>255</v>
      </c>
      <c r="AU204" s="227" t="s">
        <v>79</v>
      </c>
      <c r="AY204" s="20" t="s">
        <v>167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77</v>
      </c>
      <c r="BK204" s="228">
        <f>ROUND(I204*H204,2)</f>
        <v>0</v>
      </c>
      <c r="BL204" s="20" t="s">
        <v>174</v>
      </c>
      <c r="BM204" s="227" t="s">
        <v>1156</v>
      </c>
    </row>
    <row r="205" s="2" customFormat="1" ht="16.5" customHeight="1">
      <c r="A205" s="41"/>
      <c r="B205" s="42"/>
      <c r="C205" s="267" t="s">
        <v>321</v>
      </c>
      <c r="D205" s="267" t="s">
        <v>255</v>
      </c>
      <c r="E205" s="268" t="s">
        <v>1157</v>
      </c>
      <c r="F205" s="269" t="s">
        <v>1158</v>
      </c>
      <c r="G205" s="270" t="s">
        <v>265</v>
      </c>
      <c r="H205" s="271">
        <v>3</v>
      </c>
      <c r="I205" s="272"/>
      <c r="J205" s="273">
        <f>ROUND(I205*H205,2)</f>
        <v>0</v>
      </c>
      <c r="K205" s="269" t="s">
        <v>173</v>
      </c>
      <c r="L205" s="274"/>
      <c r="M205" s="275" t="s">
        <v>19</v>
      </c>
      <c r="N205" s="276" t="s">
        <v>41</v>
      </c>
      <c r="O205" s="87"/>
      <c r="P205" s="225">
        <f>O205*H205</f>
        <v>0</v>
      </c>
      <c r="Q205" s="225">
        <v>0.0035999999999999999</v>
      </c>
      <c r="R205" s="225">
        <f>Q205*H205</f>
        <v>0.010800000000000001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222</v>
      </c>
      <c r="AT205" s="227" t="s">
        <v>255</v>
      </c>
      <c r="AU205" s="227" t="s">
        <v>79</v>
      </c>
      <c r="AY205" s="20" t="s">
        <v>167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77</v>
      </c>
      <c r="BK205" s="228">
        <f>ROUND(I205*H205,2)</f>
        <v>0</v>
      </c>
      <c r="BL205" s="20" t="s">
        <v>174</v>
      </c>
      <c r="BM205" s="227" t="s">
        <v>1159</v>
      </c>
    </row>
    <row r="206" s="2" customFormat="1" ht="16.5" customHeight="1">
      <c r="A206" s="41"/>
      <c r="B206" s="42"/>
      <c r="C206" s="267" t="s">
        <v>326</v>
      </c>
      <c r="D206" s="267" t="s">
        <v>255</v>
      </c>
      <c r="E206" s="268" t="s">
        <v>1160</v>
      </c>
      <c r="F206" s="269" t="s">
        <v>1161</v>
      </c>
      <c r="G206" s="270" t="s">
        <v>265</v>
      </c>
      <c r="H206" s="271">
        <v>1</v>
      </c>
      <c r="I206" s="272"/>
      <c r="J206" s="273">
        <f>ROUND(I206*H206,2)</f>
        <v>0</v>
      </c>
      <c r="K206" s="269" t="s">
        <v>173</v>
      </c>
      <c r="L206" s="274"/>
      <c r="M206" s="275" t="s">
        <v>19</v>
      </c>
      <c r="N206" s="276" t="s">
        <v>41</v>
      </c>
      <c r="O206" s="87"/>
      <c r="P206" s="225">
        <f>O206*H206</f>
        <v>0</v>
      </c>
      <c r="Q206" s="225">
        <v>0.0040000000000000001</v>
      </c>
      <c r="R206" s="225">
        <f>Q206*H206</f>
        <v>0.0040000000000000001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222</v>
      </c>
      <c r="AT206" s="227" t="s">
        <v>255</v>
      </c>
      <c r="AU206" s="227" t="s">
        <v>79</v>
      </c>
      <c r="AY206" s="20" t="s">
        <v>167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77</v>
      </c>
      <c r="BK206" s="228">
        <f>ROUND(I206*H206,2)</f>
        <v>0</v>
      </c>
      <c r="BL206" s="20" t="s">
        <v>174</v>
      </c>
      <c r="BM206" s="227" t="s">
        <v>1162</v>
      </c>
    </row>
    <row r="207" s="2" customFormat="1" ht="24.15" customHeight="1">
      <c r="A207" s="41"/>
      <c r="B207" s="42"/>
      <c r="C207" s="216" t="s">
        <v>332</v>
      </c>
      <c r="D207" s="216" t="s">
        <v>169</v>
      </c>
      <c r="E207" s="217" t="s">
        <v>1163</v>
      </c>
      <c r="F207" s="218" t="s">
        <v>1164</v>
      </c>
      <c r="G207" s="219" t="s">
        <v>265</v>
      </c>
      <c r="H207" s="220">
        <v>3</v>
      </c>
      <c r="I207" s="221"/>
      <c r="J207" s="222">
        <f>ROUND(I207*H207,2)</f>
        <v>0</v>
      </c>
      <c r="K207" s="218" t="s">
        <v>173</v>
      </c>
      <c r="L207" s="47"/>
      <c r="M207" s="223" t="s">
        <v>19</v>
      </c>
      <c r="N207" s="224" t="s">
        <v>41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0.039849999999999997</v>
      </c>
      <c r="T207" s="226">
        <f>S207*H207</f>
        <v>0.11954999999999999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174</v>
      </c>
      <c r="AT207" s="227" t="s">
        <v>169</v>
      </c>
      <c r="AU207" s="227" t="s">
        <v>79</v>
      </c>
      <c r="AY207" s="20" t="s">
        <v>167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77</v>
      </c>
      <c r="BK207" s="228">
        <f>ROUND(I207*H207,2)</f>
        <v>0</v>
      </c>
      <c r="BL207" s="20" t="s">
        <v>174</v>
      </c>
      <c r="BM207" s="227" t="s">
        <v>1165</v>
      </c>
    </row>
    <row r="208" s="2" customFormat="1">
      <c r="A208" s="41"/>
      <c r="B208" s="42"/>
      <c r="C208" s="43"/>
      <c r="D208" s="229" t="s">
        <v>176</v>
      </c>
      <c r="E208" s="43"/>
      <c r="F208" s="230" t="s">
        <v>1166</v>
      </c>
      <c r="G208" s="43"/>
      <c r="H208" s="43"/>
      <c r="I208" s="231"/>
      <c r="J208" s="43"/>
      <c r="K208" s="43"/>
      <c r="L208" s="47"/>
      <c r="M208" s="232"/>
      <c r="N208" s="233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176</v>
      </c>
      <c r="AU208" s="20" t="s">
        <v>79</v>
      </c>
    </row>
    <row r="209" s="2" customFormat="1" ht="16.5" customHeight="1">
      <c r="A209" s="41"/>
      <c r="B209" s="42"/>
      <c r="C209" s="216" t="s">
        <v>339</v>
      </c>
      <c r="D209" s="216" t="s">
        <v>169</v>
      </c>
      <c r="E209" s="217" t="s">
        <v>850</v>
      </c>
      <c r="F209" s="218" t="s">
        <v>851</v>
      </c>
      <c r="G209" s="219" t="s">
        <v>172</v>
      </c>
      <c r="H209" s="220">
        <v>188</v>
      </c>
      <c r="I209" s="221"/>
      <c r="J209" s="222">
        <f>ROUND(I209*H209,2)</f>
        <v>0</v>
      </c>
      <c r="K209" s="218" t="s">
        <v>173</v>
      </c>
      <c r="L209" s="47"/>
      <c r="M209" s="223" t="s">
        <v>19</v>
      </c>
      <c r="N209" s="224" t="s">
        <v>41</v>
      </c>
      <c r="O209" s="87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174</v>
      </c>
      <c r="AT209" s="227" t="s">
        <v>169</v>
      </c>
      <c r="AU209" s="227" t="s">
        <v>79</v>
      </c>
      <c r="AY209" s="20" t="s">
        <v>167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77</v>
      </c>
      <c r="BK209" s="228">
        <f>ROUND(I209*H209,2)</f>
        <v>0</v>
      </c>
      <c r="BL209" s="20" t="s">
        <v>174</v>
      </c>
      <c r="BM209" s="227" t="s">
        <v>1167</v>
      </c>
    </row>
    <row r="210" s="2" customFormat="1">
      <c r="A210" s="41"/>
      <c r="B210" s="42"/>
      <c r="C210" s="43"/>
      <c r="D210" s="229" t="s">
        <v>176</v>
      </c>
      <c r="E210" s="43"/>
      <c r="F210" s="230" t="s">
        <v>853</v>
      </c>
      <c r="G210" s="43"/>
      <c r="H210" s="43"/>
      <c r="I210" s="231"/>
      <c r="J210" s="43"/>
      <c r="K210" s="43"/>
      <c r="L210" s="47"/>
      <c r="M210" s="232"/>
      <c r="N210" s="233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176</v>
      </c>
      <c r="AU210" s="20" t="s">
        <v>79</v>
      </c>
    </row>
    <row r="211" s="2" customFormat="1" ht="16.5" customHeight="1">
      <c r="A211" s="41"/>
      <c r="B211" s="42"/>
      <c r="C211" s="216" t="s">
        <v>483</v>
      </c>
      <c r="D211" s="216" t="s">
        <v>169</v>
      </c>
      <c r="E211" s="217" t="s">
        <v>854</v>
      </c>
      <c r="F211" s="218" t="s">
        <v>855</v>
      </c>
      <c r="G211" s="219" t="s">
        <v>265</v>
      </c>
      <c r="H211" s="220">
        <v>2</v>
      </c>
      <c r="I211" s="221"/>
      <c r="J211" s="222">
        <f>ROUND(I211*H211,2)</f>
        <v>0</v>
      </c>
      <c r="K211" s="218" t="s">
        <v>173</v>
      </c>
      <c r="L211" s="47"/>
      <c r="M211" s="223" t="s">
        <v>19</v>
      </c>
      <c r="N211" s="224" t="s">
        <v>41</v>
      </c>
      <c r="O211" s="87"/>
      <c r="P211" s="225">
        <f>O211*H211</f>
        <v>0</v>
      </c>
      <c r="Q211" s="225">
        <v>0.47094000000000003</v>
      </c>
      <c r="R211" s="225">
        <f>Q211*H211</f>
        <v>0.94188000000000005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174</v>
      </c>
      <c r="AT211" s="227" t="s">
        <v>169</v>
      </c>
      <c r="AU211" s="227" t="s">
        <v>79</v>
      </c>
      <c r="AY211" s="20" t="s">
        <v>167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77</v>
      </c>
      <c r="BK211" s="228">
        <f>ROUND(I211*H211,2)</f>
        <v>0</v>
      </c>
      <c r="BL211" s="20" t="s">
        <v>174</v>
      </c>
      <c r="BM211" s="227" t="s">
        <v>1168</v>
      </c>
    </row>
    <row r="212" s="2" customFormat="1">
      <c r="A212" s="41"/>
      <c r="B212" s="42"/>
      <c r="C212" s="43"/>
      <c r="D212" s="229" t="s">
        <v>176</v>
      </c>
      <c r="E212" s="43"/>
      <c r="F212" s="230" t="s">
        <v>857</v>
      </c>
      <c r="G212" s="43"/>
      <c r="H212" s="43"/>
      <c r="I212" s="231"/>
      <c r="J212" s="43"/>
      <c r="K212" s="43"/>
      <c r="L212" s="47"/>
      <c r="M212" s="232"/>
      <c r="N212" s="233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176</v>
      </c>
      <c r="AU212" s="20" t="s">
        <v>79</v>
      </c>
    </row>
    <row r="213" s="2" customFormat="1" ht="16.5" customHeight="1">
      <c r="A213" s="41"/>
      <c r="B213" s="42"/>
      <c r="C213" s="216" t="s">
        <v>488</v>
      </c>
      <c r="D213" s="216" t="s">
        <v>169</v>
      </c>
      <c r="E213" s="217" t="s">
        <v>858</v>
      </c>
      <c r="F213" s="218" t="s">
        <v>859</v>
      </c>
      <c r="G213" s="219" t="s">
        <v>172</v>
      </c>
      <c r="H213" s="220">
        <v>188</v>
      </c>
      <c r="I213" s="221"/>
      <c r="J213" s="222">
        <f>ROUND(I213*H213,2)</f>
        <v>0</v>
      </c>
      <c r="K213" s="218" t="s">
        <v>173</v>
      </c>
      <c r="L213" s="47"/>
      <c r="M213" s="223" t="s">
        <v>19</v>
      </c>
      <c r="N213" s="224" t="s">
        <v>41</v>
      </c>
      <c r="O213" s="87"/>
      <c r="P213" s="225">
        <f>O213*H213</f>
        <v>0</v>
      </c>
      <c r="Q213" s="225">
        <v>1.0000000000000001E-05</v>
      </c>
      <c r="R213" s="225">
        <f>Q213*H213</f>
        <v>0.0018800000000000002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174</v>
      </c>
      <c r="AT213" s="227" t="s">
        <v>169</v>
      </c>
      <c r="AU213" s="227" t="s">
        <v>79</v>
      </c>
      <c r="AY213" s="20" t="s">
        <v>167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77</v>
      </c>
      <c r="BK213" s="228">
        <f>ROUND(I213*H213,2)</f>
        <v>0</v>
      </c>
      <c r="BL213" s="20" t="s">
        <v>174</v>
      </c>
      <c r="BM213" s="227" t="s">
        <v>1169</v>
      </c>
    </row>
    <row r="214" s="2" customFormat="1">
      <c r="A214" s="41"/>
      <c r="B214" s="42"/>
      <c r="C214" s="43"/>
      <c r="D214" s="229" t="s">
        <v>176</v>
      </c>
      <c r="E214" s="43"/>
      <c r="F214" s="230" t="s">
        <v>861</v>
      </c>
      <c r="G214" s="43"/>
      <c r="H214" s="43"/>
      <c r="I214" s="231"/>
      <c r="J214" s="43"/>
      <c r="K214" s="43"/>
      <c r="L214" s="47"/>
      <c r="M214" s="232"/>
      <c r="N214" s="233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176</v>
      </c>
      <c r="AU214" s="20" t="s">
        <v>79</v>
      </c>
    </row>
    <row r="215" s="12" customFormat="1" ht="22.8" customHeight="1">
      <c r="A215" s="12"/>
      <c r="B215" s="200"/>
      <c r="C215" s="201"/>
      <c r="D215" s="202" t="s">
        <v>69</v>
      </c>
      <c r="E215" s="214" t="s">
        <v>714</v>
      </c>
      <c r="F215" s="214" t="s">
        <v>715</v>
      </c>
      <c r="G215" s="201"/>
      <c r="H215" s="201"/>
      <c r="I215" s="204"/>
      <c r="J215" s="215">
        <f>BK215</f>
        <v>0</v>
      </c>
      <c r="K215" s="201"/>
      <c r="L215" s="206"/>
      <c r="M215" s="207"/>
      <c r="N215" s="208"/>
      <c r="O215" s="208"/>
      <c r="P215" s="209">
        <f>SUM(P216:P225)</f>
        <v>0</v>
      </c>
      <c r="Q215" s="208"/>
      <c r="R215" s="209">
        <f>SUM(R216:R225)</f>
        <v>0.080500000000000002</v>
      </c>
      <c r="S215" s="208"/>
      <c r="T215" s="210">
        <f>SUM(T216:T225)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1" t="s">
        <v>77</v>
      </c>
      <c r="AT215" s="212" t="s">
        <v>69</v>
      </c>
      <c r="AU215" s="212" t="s">
        <v>77</v>
      </c>
      <c r="AY215" s="211" t="s">
        <v>167</v>
      </c>
      <c r="BK215" s="213">
        <f>SUM(BK216:BK225)</f>
        <v>0</v>
      </c>
    </row>
    <row r="216" s="2" customFormat="1" ht="24.15" customHeight="1">
      <c r="A216" s="41"/>
      <c r="B216" s="42"/>
      <c r="C216" s="216" t="s">
        <v>613</v>
      </c>
      <c r="D216" s="216" t="s">
        <v>169</v>
      </c>
      <c r="E216" s="217" t="s">
        <v>1042</v>
      </c>
      <c r="F216" s="218" t="s">
        <v>1170</v>
      </c>
      <c r="G216" s="219" t="s">
        <v>491</v>
      </c>
      <c r="H216" s="220">
        <v>1</v>
      </c>
      <c r="I216" s="221"/>
      <c r="J216" s="222">
        <f>ROUND(I216*H216,2)</f>
        <v>0</v>
      </c>
      <c r="K216" s="218" t="s">
        <v>19</v>
      </c>
      <c r="L216" s="47"/>
      <c r="M216" s="223" t="s">
        <v>19</v>
      </c>
      <c r="N216" s="224" t="s">
        <v>41</v>
      </c>
      <c r="O216" s="87"/>
      <c r="P216" s="225">
        <f>O216*H216</f>
        <v>0</v>
      </c>
      <c r="Q216" s="225">
        <v>0.00050000000000000001</v>
      </c>
      <c r="R216" s="225">
        <f>Q216*H216</f>
        <v>0.00050000000000000001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174</v>
      </c>
      <c r="AT216" s="227" t="s">
        <v>169</v>
      </c>
      <c r="AU216" s="227" t="s">
        <v>79</v>
      </c>
      <c r="AY216" s="20" t="s">
        <v>167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77</v>
      </c>
      <c r="BK216" s="228">
        <f>ROUND(I216*H216,2)</f>
        <v>0</v>
      </c>
      <c r="BL216" s="20" t="s">
        <v>174</v>
      </c>
      <c r="BM216" s="227" t="s">
        <v>1171</v>
      </c>
    </row>
    <row r="217" s="2" customFormat="1">
      <c r="A217" s="41"/>
      <c r="B217" s="42"/>
      <c r="C217" s="43"/>
      <c r="D217" s="236" t="s">
        <v>390</v>
      </c>
      <c r="E217" s="43"/>
      <c r="F217" s="282" t="s">
        <v>449</v>
      </c>
      <c r="G217" s="43"/>
      <c r="H217" s="43"/>
      <c r="I217" s="231"/>
      <c r="J217" s="43"/>
      <c r="K217" s="43"/>
      <c r="L217" s="47"/>
      <c r="M217" s="232"/>
      <c r="N217" s="233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390</v>
      </c>
      <c r="AU217" s="20" t="s">
        <v>79</v>
      </c>
    </row>
    <row r="218" s="2" customFormat="1" ht="24.15" customHeight="1">
      <c r="A218" s="41"/>
      <c r="B218" s="42"/>
      <c r="C218" s="216" t="s">
        <v>618</v>
      </c>
      <c r="D218" s="216" t="s">
        <v>169</v>
      </c>
      <c r="E218" s="217" t="s">
        <v>1045</v>
      </c>
      <c r="F218" s="218" t="s">
        <v>1172</v>
      </c>
      <c r="G218" s="219" t="s">
        <v>491</v>
      </c>
      <c r="H218" s="220">
        <v>80</v>
      </c>
      <c r="I218" s="221"/>
      <c r="J218" s="222">
        <f>ROUND(I218*H218,2)</f>
        <v>0</v>
      </c>
      <c r="K218" s="218" t="s">
        <v>19</v>
      </c>
      <c r="L218" s="47"/>
      <c r="M218" s="223" t="s">
        <v>19</v>
      </c>
      <c r="N218" s="224" t="s">
        <v>41</v>
      </c>
      <c r="O218" s="87"/>
      <c r="P218" s="225">
        <f>O218*H218</f>
        <v>0</v>
      </c>
      <c r="Q218" s="225">
        <v>0.00050000000000000001</v>
      </c>
      <c r="R218" s="225">
        <f>Q218*H218</f>
        <v>0.040000000000000001</v>
      </c>
      <c r="S218" s="225">
        <v>0</v>
      </c>
      <c r="T218" s="226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7" t="s">
        <v>174</v>
      </c>
      <c r="AT218" s="227" t="s">
        <v>169</v>
      </c>
      <c r="AU218" s="227" t="s">
        <v>79</v>
      </c>
      <c r="AY218" s="20" t="s">
        <v>167</v>
      </c>
      <c r="BE218" s="228">
        <f>IF(N218="základní",J218,0)</f>
        <v>0</v>
      </c>
      <c r="BF218" s="228">
        <f>IF(N218="snížená",J218,0)</f>
        <v>0</v>
      </c>
      <c r="BG218" s="228">
        <f>IF(N218="zákl. přenesená",J218,0)</f>
        <v>0</v>
      </c>
      <c r="BH218" s="228">
        <f>IF(N218="sníž. přenesená",J218,0)</f>
        <v>0</v>
      </c>
      <c r="BI218" s="228">
        <f>IF(N218="nulová",J218,0)</f>
        <v>0</v>
      </c>
      <c r="BJ218" s="20" t="s">
        <v>77</v>
      </c>
      <c r="BK218" s="228">
        <f>ROUND(I218*H218,2)</f>
        <v>0</v>
      </c>
      <c r="BL218" s="20" t="s">
        <v>174</v>
      </c>
      <c r="BM218" s="227" t="s">
        <v>1173</v>
      </c>
    </row>
    <row r="219" s="2" customFormat="1">
      <c r="A219" s="41"/>
      <c r="B219" s="42"/>
      <c r="C219" s="43"/>
      <c r="D219" s="236" t="s">
        <v>390</v>
      </c>
      <c r="E219" s="43"/>
      <c r="F219" s="282" t="s">
        <v>449</v>
      </c>
      <c r="G219" s="43"/>
      <c r="H219" s="43"/>
      <c r="I219" s="231"/>
      <c r="J219" s="43"/>
      <c r="K219" s="43"/>
      <c r="L219" s="47"/>
      <c r="M219" s="232"/>
      <c r="N219" s="233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390</v>
      </c>
      <c r="AU219" s="20" t="s">
        <v>79</v>
      </c>
    </row>
    <row r="220" s="14" customFormat="1">
      <c r="A220" s="14"/>
      <c r="B220" s="245"/>
      <c r="C220" s="246"/>
      <c r="D220" s="236" t="s">
        <v>178</v>
      </c>
      <c r="E220" s="247" t="s">
        <v>19</v>
      </c>
      <c r="F220" s="248" t="s">
        <v>1174</v>
      </c>
      <c r="G220" s="246"/>
      <c r="H220" s="249">
        <v>80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178</v>
      </c>
      <c r="AU220" s="255" t="s">
        <v>79</v>
      </c>
      <c r="AV220" s="14" t="s">
        <v>79</v>
      </c>
      <c r="AW220" s="14" t="s">
        <v>32</v>
      </c>
      <c r="AX220" s="14" t="s">
        <v>70</v>
      </c>
      <c r="AY220" s="255" t="s">
        <v>167</v>
      </c>
    </row>
    <row r="221" s="15" customFormat="1">
      <c r="A221" s="15"/>
      <c r="B221" s="256"/>
      <c r="C221" s="257"/>
      <c r="D221" s="236" t="s">
        <v>178</v>
      </c>
      <c r="E221" s="258" t="s">
        <v>19</v>
      </c>
      <c r="F221" s="259" t="s">
        <v>181</v>
      </c>
      <c r="G221" s="257"/>
      <c r="H221" s="260">
        <v>80</v>
      </c>
      <c r="I221" s="261"/>
      <c r="J221" s="257"/>
      <c r="K221" s="257"/>
      <c r="L221" s="262"/>
      <c r="M221" s="263"/>
      <c r="N221" s="264"/>
      <c r="O221" s="264"/>
      <c r="P221" s="264"/>
      <c r="Q221" s="264"/>
      <c r="R221" s="264"/>
      <c r="S221" s="264"/>
      <c r="T221" s="26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6" t="s">
        <v>178</v>
      </c>
      <c r="AU221" s="266" t="s">
        <v>79</v>
      </c>
      <c r="AV221" s="15" t="s">
        <v>174</v>
      </c>
      <c r="AW221" s="15" t="s">
        <v>32</v>
      </c>
      <c r="AX221" s="15" t="s">
        <v>77</v>
      </c>
      <c r="AY221" s="266" t="s">
        <v>167</v>
      </c>
    </row>
    <row r="222" s="2" customFormat="1" ht="24.15" customHeight="1">
      <c r="A222" s="41"/>
      <c r="B222" s="42"/>
      <c r="C222" s="216" t="s">
        <v>625</v>
      </c>
      <c r="D222" s="216" t="s">
        <v>169</v>
      </c>
      <c r="E222" s="217" t="s">
        <v>1175</v>
      </c>
      <c r="F222" s="218" t="s">
        <v>1176</v>
      </c>
      <c r="G222" s="219" t="s">
        <v>491</v>
      </c>
      <c r="H222" s="220">
        <v>80</v>
      </c>
      <c r="I222" s="221"/>
      <c r="J222" s="222">
        <f>ROUND(I222*H222,2)</f>
        <v>0</v>
      </c>
      <c r="K222" s="218" t="s">
        <v>19</v>
      </c>
      <c r="L222" s="47"/>
      <c r="M222" s="223" t="s">
        <v>19</v>
      </c>
      <c r="N222" s="224" t="s">
        <v>41</v>
      </c>
      <c r="O222" s="87"/>
      <c r="P222" s="225">
        <f>O222*H222</f>
        <v>0</v>
      </c>
      <c r="Q222" s="225">
        <v>0.00050000000000000001</v>
      </c>
      <c r="R222" s="225">
        <f>Q222*H222</f>
        <v>0.040000000000000001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174</v>
      </c>
      <c r="AT222" s="227" t="s">
        <v>169</v>
      </c>
      <c r="AU222" s="227" t="s">
        <v>79</v>
      </c>
      <c r="AY222" s="20" t="s">
        <v>167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77</v>
      </c>
      <c r="BK222" s="228">
        <f>ROUND(I222*H222,2)</f>
        <v>0</v>
      </c>
      <c r="BL222" s="20" t="s">
        <v>174</v>
      </c>
      <c r="BM222" s="227" t="s">
        <v>1177</v>
      </c>
    </row>
    <row r="223" s="2" customFormat="1">
      <c r="A223" s="41"/>
      <c r="B223" s="42"/>
      <c r="C223" s="43"/>
      <c r="D223" s="236" t="s">
        <v>390</v>
      </c>
      <c r="E223" s="43"/>
      <c r="F223" s="282" t="s">
        <v>449</v>
      </c>
      <c r="G223" s="43"/>
      <c r="H223" s="43"/>
      <c r="I223" s="231"/>
      <c r="J223" s="43"/>
      <c r="K223" s="43"/>
      <c r="L223" s="47"/>
      <c r="M223" s="232"/>
      <c r="N223" s="233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390</v>
      </c>
      <c r="AU223" s="20" t="s">
        <v>79</v>
      </c>
    </row>
    <row r="224" s="14" customFormat="1">
      <c r="A224" s="14"/>
      <c r="B224" s="245"/>
      <c r="C224" s="246"/>
      <c r="D224" s="236" t="s">
        <v>178</v>
      </c>
      <c r="E224" s="247" t="s">
        <v>19</v>
      </c>
      <c r="F224" s="248" t="s">
        <v>1174</v>
      </c>
      <c r="G224" s="246"/>
      <c r="H224" s="249">
        <v>80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178</v>
      </c>
      <c r="AU224" s="255" t="s">
        <v>79</v>
      </c>
      <c r="AV224" s="14" t="s">
        <v>79</v>
      </c>
      <c r="AW224" s="14" t="s">
        <v>32</v>
      </c>
      <c r="AX224" s="14" t="s">
        <v>70</v>
      </c>
      <c r="AY224" s="255" t="s">
        <v>167</v>
      </c>
    </row>
    <row r="225" s="15" customFormat="1">
      <c r="A225" s="15"/>
      <c r="B225" s="256"/>
      <c r="C225" s="257"/>
      <c r="D225" s="236" t="s">
        <v>178</v>
      </c>
      <c r="E225" s="258" t="s">
        <v>19</v>
      </c>
      <c r="F225" s="259" t="s">
        <v>181</v>
      </c>
      <c r="G225" s="257"/>
      <c r="H225" s="260">
        <v>80</v>
      </c>
      <c r="I225" s="261"/>
      <c r="J225" s="257"/>
      <c r="K225" s="257"/>
      <c r="L225" s="262"/>
      <c r="M225" s="263"/>
      <c r="N225" s="264"/>
      <c r="O225" s="264"/>
      <c r="P225" s="264"/>
      <c r="Q225" s="264"/>
      <c r="R225" s="264"/>
      <c r="S225" s="264"/>
      <c r="T225" s="26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6" t="s">
        <v>178</v>
      </c>
      <c r="AU225" s="266" t="s">
        <v>79</v>
      </c>
      <c r="AV225" s="15" t="s">
        <v>174</v>
      </c>
      <c r="AW225" s="15" t="s">
        <v>32</v>
      </c>
      <c r="AX225" s="15" t="s">
        <v>77</v>
      </c>
      <c r="AY225" s="266" t="s">
        <v>167</v>
      </c>
    </row>
    <row r="226" s="12" customFormat="1" ht="22.8" customHeight="1">
      <c r="A226" s="12"/>
      <c r="B226" s="200"/>
      <c r="C226" s="201"/>
      <c r="D226" s="202" t="s">
        <v>69</v>
      </c>
      <c r="E226" s="214" t="s">
        <v>228</v>
      </c>
      <c r="F226" s="214" t="s">
        <v>275</v>
      </c>
      <c r="G226" s="201"/>
      <c r="H226" s="201"/>
      <c r="I226" s="204"/>
      <c r="J226" s="215">
        <f>BK226</f>
        <v>0</v>
      </c>
      <c r="K226" s="201"/>
      <c r="L226" s="206"/>
      <c r="M226" s="207"/>
      <c r="N226" s="208"/>
      <c r="O226" s="208"/>
      <c r="P226" s="209">
        <f>SUM(P227:P252)</f>
        <v>0</v>
      </c>
      <c r="Q226" s="208"/>
      <c r="R226" s="209">
        <f>SUM(R227:R252)</f>
        <v>1.2131323199999999</v>
      </c>
      <c r="S226" s="208"/>
      <c r="T226" s="210">
        <f>SUM(T227:T252)</f>
        <v>110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11" t="s">
        <v>77</v>
      </c>
      <c r="AT226" s="212" t="s">
        <v>69</v>
      </c>
      <c r="AU226" s="212" t="s">
        <v>77</v>
      </c>
      <c r="AY226" s="211" t="s">
        <v>167</v>
      </c>
      <c r="BK226" s="213">
        <f>SUM(BK227:BK252)</f>
        <v>0</v>
      </c>
    </row>
    <row r="227" s="2" customFormat="1" ht="24.15" customHeight="1">
      <c r="A227" s="41"/>
      <c r="B227" s="42"/>
      <c r="C227" s="216" t="s">
        <v>631</v>
      </c>
      <c r="D227" s="216" t="s">
        <v>169</v>
      </c>
      <c r="E227" s="217" t="s">
        <v>732</v>
      </c>
      <c r="F227" s="218" t="s">
        <v>733</v>
      </c>
      <c r="G227" s="219" t="s">
        <v>172</v>
      </c>
      <c r="H227" s="220">
        <v>6</v>
      </c>
      <c r="I227" s="221"/>
      <c r="J227" s="222">
        <f>ROUND(I227*H227,2)</f>
        <v>0</v>
      </c>
      <c r="K227" s="218" t="s">
        <v>173</v>
      </c>
      <c r="L227" s="47"/>
      <c r="M227" s="223" t="s">
        <v>19</v>
      </c>
      <c r="N227" s="224" t="s">
        <v>41</v>
      </c>
      <c r="O227" s="87"/>
      <c r="P227" s="225">
        <f>O227*H227</f>
        <v>0</v>
      </c>
      <c r="Q227" s="225">
        <v>0.20218871999999999</v>
      </c>
      <c r="R227" s="225">
        <f>Q227*H227</f>
        <v>1.2131323199999999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174</v>
      </c>
      <c r="AT227" s="227" t="s">
        <v>169</v>
      </c>
      <c r="AU227" s="227" t="s">
        <v>79</v>
      </c>
      <c r="AY227" s="20" t="s">
        <v>167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77</v>
      </c>
      <c r="BK227" s="228">
        <f>ROUND(I227*H227,2)</f>
        <v>0</v>
      </c>
      <c r="BL227" s="20" t="s">
        <v>174</v>
      </c>
      <c r="BM227" s="227" t="s">
        <v>1178</v>
      </c>
    </row>
    <row r="228" s="2" customFormat="1">
      <c r="A228" s="41"/>
      <c r="B228" s="42"/>
      <c r="C228" s="43"/>
      <c r="D228" s="229" t="s">
        <v>176</v>
      </c>
      <c r="E228" s="43"/>
      <c r="F228" s="230" t="s">
        <v>735</v>
      </c>
      <c r="G228" s="43"/>
      <c r="H228" s="43"/>
      <c r="I228" s="231"/>
      <c r="J228" s="43"/>
      <c r="K228" s="43"/>
      <c r="L228" s="47"/>
      <c r="M228" s="232"/>
      <c r="N228" s="233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176</v>
      </c>
      <c r="AU228" s="20" t="s">
        <v>79</v>
      </c>
    </row>
    <row r="229" s="14" customFormat="1">
      <c r="A229" s="14"/>
      <c r="B229" s="245"/>
      <c r="C229" s="246"/>
      <c r="D229" s="236" t="s">
        <v>178</v>
      </c>
      <c r="E229" s="247" t="s">
        <v>19</v>
      </c>
      <c r="F229" s="248" t="s">
        <v>1179</v>
      </c>
      <c r="G229" s="246"/>
      <c r="H229" s="249">
        <v>6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5" t="s">
        <v>178</v>
      </c>
      <c r="AU229" s="255" t="s">
        <v>79</v>
      </c>
      <c r="AV229" s="14" t="s">
        <v>79</v>
      </c>
      <c r="AW229" s="14" t="s">
        <v>32</v>
      </c>
      <c r="AX229" s="14" t="s">
        <v>70</v>
      </c>
      <c r="AY229" s="255" t="s">
        <v>167</v>
      </c>
    </row>
    <row r="230" s="15" customFormat="1">
      <c r="A230" s="15"/>
      <c r="B230" s="256"/>
      <c r="C230" s="257"/>
      <c r="D230" s="236" t="s">
        <v>178</v>
      </c>
      <c r="E230" s="258" t="s">
        <v>19</v>
      </c>
      <c r="F230" s="259" t="s">
        <v>181</v>
      </c>
      <c r="G230" s="257"/>
      <c r="H230" s="260">
        <v>6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6" t="s">
        <v>178</v>
      </c>
      <c r="AU230" s="266" t="s">
        <v>79</v>
      </c>
      <c r="AV230" s="15" t="s">
        <v>174</v>
      </c>
      <c r="AW230" s="15" t="s">
        <v>32</v>
      </c>
      <c r="AX230" s="15" t="s">
        <v>77</v>
      </c>
      <c r="AY230" s="266" t="s">
        <v>167</v>
      </c>
    </row>
    <row r="231" s="2" customFormat="1" ht="16.5" customHeight="1">
      <c r="A231" s="41"/>
      <c r="B231" s="42"/>
      <c r="C231" s="216" t="s">
        <v>635</v>
      </c>
      <c r="D231" s="216" t="s">
        <v>169</v>
      </c>
      <c r="E231" s="217" t="s">
        <v>1180</v>
      </c>
      <c r="F231" s="218" t="s">
        <v>1181</v>
      </c>
      <c r="G231" s="219" t="s">
        <v>191</v>
      </c>
      <c r="H231" s="220">
        <v>55</v>
      </c>
      <c r="I231" s="221"/>
      <c r="J231" s="222">
        <f>ROUND(I231*H231,2)</f>
        <v>0</v>
      </c>
      <c r="K231" s="218" t="s">
        <v>173</v>
      </c>
      <c r="L231" s="47"/>
      <c r="M231" s="223" t="s">
        <v>19</v>
      </c>
      <c r="N231" s="224" t="s">
        <v>41</v>
      </c>
      <c r="O231" s="87"/>
      <c r="P231" s="225">
        <f>O231*H231</f>
        <v>0</v>
      </c>
      <c r="Q231" s="225">
        <v>0</v>
      </c>
      <c r="R231" s="225">
        <f>Q231*H231</f>
        <v>0</v>
      </c>
      <c r="S231" s="225">
        <v>2</v>
      </c>
      <c r="T231" s="226">
        <f>S231*H231</f>
        <v>110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7" t="s">
        <v>174</v>
      </c>
      <c r="AT231" s="227" t="s">
        <v>169</v>
      </c>
      <c r="AU231" s="227" t="s">
        <v>79</v>
      </c>
      <c r="AY231" s="20" t="s">
        <v>167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20" t="s">
        <v>77</v>
      </c>
      <c r="BK231" s="228">
        <f>ROUND(I231*H231,2)</f>
        <v>0</v>
      </c>
      <c r="BL231" s="20" t="s">
        <v>174</v>
      </c>
      <c r="BM231" s="227" t="s">
        <v>1182</v>
      </c>
    </row>
    <row r="232" s="2" customFormat="1">
      <c r="A232" s="41"/>
      <c r="B232" s="42"/>
      <c r="C232" s="43"/>
      <c r="D232" s="229" t="s">
        <v>176</v>
      </c>
      <c r="E232" s="43"/>
      <c r="F232" s="230" t="s">
        <v>1183</v>
      </c>
      <c r="G232" s="43"/>
      <c r="H232" s="43"/>
      <c r="I232" s="231"/>
      <c r="J232" s="43"/>
      <c r="K232" s="43"/>
      <c r="L232" s="47"/>
      <c r="M232" s="232"/>
      <c r="N232" s="233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176</v>
      </c>
      <c r="AU232" s="20" t="s">
        <v>79</v>
      </c>
    </row>
    <row r="233" s="14" customFormat="1">
      <c r="A233" s="14"/>
      <c r="B233" s="245"/>
      <c r="C233" s="246"/>
      <c r="D233" s="236" t="s">
        <v>178</v>
      </c>
      <c r="E233" s="247" t="s">
        <v>19</v>
      </c>
      <c r="F233" s="248" t="s">
        <v>1184</v>
      </c>
      <c r="G233" s="246"/>
      <c r="H233" s="249">
        <v>55</v>
      </c>
      <c r="I233" s="250"/>
      <c r="J233" s="246"/>
      <c r="K233" s="246"/>
      <c r="L233" s="251"/>
      <c r="M233" s="252"/>
      <c r="N233" s="253"/>
      <c r="O233" s="253"/>
      <c r="P233" s="253"/>
      <c r="Q233" s="253"/>
      <c r="R233" s="253"/>
      <c r="S233" s="253"/>
      <c r="T233" s="25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5" t="s">
        <v>178</v>
      </c>
      <c r="AU233" s="255" t="s">
        <v>79</v>
      </c>
      <c r="AV233" s="14" t="s">
        <v>79</v>
      </c>
      <c r="AW233" s="14" t="s">
        <v>32</v>
      </c>
      <c r="AX233" s="14" t="s">
        <v>70</v>
      </c>
      <c r="AY233" s="255" t="s">
        <v>167</v>
      </c>
    </row>
    <row r="234" s="15" customFormat="1">
      <c r="A234" s="15"/>
      <c r="B234" s="256"/>
      <c r="C234" s="257"/>
      <c r="D234" s="236" t="s">
        <v>178</v>
      </c>
      <c r="E234" s="258" t="s">
        <v>19</v>
      </c>
      <c r="F234" s="259" t="s">
        <v>181</v>
      </c>
      <c r="G234" s="257"/>
      <c r="H234" s="260">
        <v>55</v>
      </c>
      <c r="I234" s="261"/>
      <c r="J234" s="257"/>
      <c r="K234" s="257"/>
      <c r="L234" s="262"/>
      <c r="M234" s="263"/>
      <c r="N234" s="264"/>
      <c r="O234" s="264"/>
      <c r="P234" s="264"/>
      <c r="Q234" s="264"/>
      <c r="R234" s="264"/>
      <c r="S234" s="264"/>
      <c r="T234" s="26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6" t="s">
        <v>178</v>
      </c>
      <c r="AU234" s="266" t="s">
        <v>79</v>
      </c>
      <c r="AV234" s="15" t="s">
        <v>174</v>
      </c>
      <c r="AW234" s="15" t="s">
        <v>32</v>
      </c>
      <c r="AX234" s="15" t="s">
        <v>77</v>
      </c>
      <c r="AY234" s="266" t="s">
        <v>167</v>
      </c>
    </row>
    <row r="235" s="2" customFormat="1" ht="44.25" customHeight="1">
      <c r="A235" s="41"/>
      <c r="B235" s="42"/>
      <c r="C235" s="216" t="s">
        <v>639</v>
      </c>
      <c r="D235" s="216" t="s">
        <v>169</v>
      </c>
      <c r="E235" s="217" t="s">
        <v>738</v>
      </c>
      <c r="F235" s="218" t="s">
        <v>739</v>
      </c>
      <c r="G235" s="219" t="s">
        <v>172</v>
      </c>
      <c r="H235" s="220">
        <v>6</v>
      </c>
      <c r="I235" s="221"/>
      <c r="J235" s="222">
        <f>ROUND(I235*H235,2)</f>
        <v>0</v>
      </c>
      <c r="K235" s="218" t="s">
        <v>173</v>
      </c>
      <c r="L235" s="47"/>
      <c r="M235" s="223" t="s">
        <v>19</v>
      </c>
      <c r="N235" s="224" t="s">
        <v>41</v>
      </c>
      <c r="O235" s="87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7" t="s">
        <v>174</v>
      </c>
      <c r="AT235" s="227" t="s">
        <v>169</v>
      </c>
      <c r="AU235" s="227" t="s">
        <v>79</v>
      </c>
      <c r="AY235" s="20" t="s">
        <v>167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20" t="s">
        <v>77</v>
      </c>
      <c r="BK235" s="228">
        <f>ROUND(I235*H235,2)</f>
        <v>0</v>
      </c>
      <c r="BL235" s="20" t="s">
        <v>174</v>
      </c>
      <c r="BM235" s="227" t="s">
        <v>1185</v>
      </c>
    </row>
    <row r="236" s="2" customFormat="1">
      <c r="A236" s="41"/>
      <c r="B236" s="42"/>
      <c r="C236" s="43"/>
      <c r="D236" s="229" t="s">
        <v>176</v>
      </c>
      <c r="E236" s="43"/>
      <c r="F236" s="230" t="s">
        <v>741</v>
      </c>
      <c r="G236" s="43"/>
      <c r="H236" s="43"/>
      <c r="I236" s="231"/>
      <c r="J236" s="43"/>
      <c r="K236" s="43"/>
      <c r="L236" s="47"/>
      <c r="M236" s="232"/>
      <c r="N236" s="233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176</v>
      </c>
      <c r="AU236" s="20" t="s">
        <v>79</v>
      </c>
    </row>
    <row r="237" s="14" customFormat="1">
      <c r="A237" s="14"/>
      <c r="B237" s="245"/>
      <c r="C237" s="246"/>
      <c r="D237" s="236" t="s">
        <v>178</v>
      </c>
      <c r="E237" s="247" t="s">
        <v>19</v>
      </c>
      <c r="F237" s="248" t="s">
        <v>1119</v>
      </c>
      <c r="G237" s="246"/>
      <c r="H237" s="249">
        <v>6</v>
      </c>
      <c r="I237" s="250"/>
      <c r="J237" s="246"/>
      <c r="K237" s="246"/>
      <c r="L237" s="251"/>
      <c r="M237" s="252"/>
      <c r="N237" s="253"/>
      <c r="O237" s="253"/>
      <c r="P237" s="253"/>
      <c r="Q237" s="253"/>
      <c r="R237" s="253"/>
      <c r="S237" s="253"/>
      <c r="T237" s="25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5" t="s">
        <v>178</v>
      </c>
      <c r="AU237" s="255" t="s">
        <v>79</v>
      </c>
      <c r="AV237" s="14" t="s">
        <v>79</v>
      </c>
      <c r="AW237" s="14" t="s">
        <v>32</v>
      </c>
      <c r="AX237" s="14" t="s">
        <v>70</v>
      </c>
      <c r="AY237" s="255" t="s">
        <v>167</v>
      </c>
    </row>
    <row r="238" s="15" customFormat="1">
      <c r="A238" s="15"/>
      <c r="B238" s="256"/>
      <c r="C238" s="257"/>
      <c r="D238" s="236" t="s">
        <v>178</v>
      </c>
      <c r="E238" s="258" t="s">
        <v>19</v>
      </c>
      <c r="F238" s="259" t="s">
        <v>181</v>
      </c>
      <c r="G238" s="257"/>
      <c r="H238" s="260">
        <v>6</v>
      </c>
      <c r="I238" s="261"/>
      <c r="J238" s="257"/>
      <c r="K238" s="257"/>
      <c r="L238" s="262"/>
      <c r="M238" s="263"/>
      <c r="N238" s="264"/>
      <c r="O238" s="264"/>
      <c r="P238" s="264"/>
      <c r="Q238" s="264"/>
      <c r="R238" s="264"/>
      <c r="S238" s="264"/>
      <c r="T238" s="26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6" t="s">
        <v>178</v>
      </c>
      <c r="AU238" s="266" t="s">
        <v>79</v>
      </c>
      <c r="AV238" s="15" t="s">
        <v>174</v>
      </c>
      <c r="AW238" s="15" t="s">
        <v>32</v>
      </c>
      <c r="AX238" s="15" t="s">
        <v>77</v>
      </c>
      <c r="AY238" s="266" t="s">
        <v>167</v>
      </c>
    </row>
    <row r="239" s="2" customFormat="1" ht="37.8" customHeight="1">
      <c r="A239" s="41"/>
      <c r="B239" s="42"/>
      <c r="C239" s="216" t="s">
        <v>648</v>
      </c>
      <c r="D239" s="216" t="s">
        <v>169</v>
      </c>
      <c r="E239" s="217" t="s">
        <v>743</v>
      </c>
      <c r="F239" s="218" t="s">
        <v>744</v>
      </c>
      <c r="G239" s="219" t="s">
        <v>184</v>
      </c>
      <c r="H239" s="220">
        <v>48.600000000000001</v>
      </c>
      <c r="I239" s="221"/>
      <c r="J239" s="222">
        <f>ROUND(I239*H239,2)</f>
        <v>0</v>
      </c>
      <c r="K239" s="218" t="s">
        <v>173</v>
      </c>
      <c r="L239" s="47"/>
      <c r="M239" s="223" t="s">
        <v>19</v>
      </c>
      <c r="N239" s="224" t="s">
        <v>41</v>
      </c>
      <c r="O239" s="87"/>
      <c r="P239" s="225">
        <f>O239*H239</f>
        <v>0</v>
      </c>
      <c r="Q239" s="225">
        <v>0</v>
      </c>
      <c r="R239" s="225">
        <f>Q239*H239</f>
        <v>0</v>
      </c>
      <c r="S239" s="225">
        <v>0</v>
      </c>
      <c r="T239" s="226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7" t="s">
        <v>174</v>
      </c>
      <c r="AT239" s="227" t="s">
        <v>169</v>
      </c>
      <c r="AU239" s="227" t="s">
        <v>79</v>
      </c>
      <c r="AY239" s="20" t="s">
        <v>167</v>
      </c>
      <c r="BE239" s="228">
        <f>IF(N239="základní",J239,0)</f>
        <v>0</v>
      </c>
      <c r="BF239" s="228">
        <f>IF(N239="snížená",J239,0)</f>
        <v>0</v>
      </c>
      <c r="BG239" s="228">
        <f>IF(N239="zákl. přenesená",J239,0)</f>
        <v>0</v>
      </c>
      <c r="BH239" s="228">
        <f>IF(N239="sníž. přenesená",J239,0)</f>
        <v>0</v>
      </c>
      <c r="BI239" s="228">
        <f>IF(N239="nulová",J239,0)</f>
        <v>0</v>
      </c>
      <c r="BJ239" s="20" t="s">
        <v>77</v>
      </c>
      <c r="BK239" s="228">
        <f>ROUND(I239*H239,2)</f>
        <v>0</v>
      </c>
      <c r="BL239" s="20" t="s">
        <v>174</v>
      </c>
      <c r="BM239" s="227" t="s">
        <v>1186</v>
      </c>
    </row>
    <row r="240" s="2" customFormat="1">
      <c r="A240" s="41"/>
      <c r="B240" s="42"/>
      <c r="C240" s="43"/>
      <c r="D240" s="229" t="s">
        <v>176</v>
      </c>
      <c r="E240" s="43"/>
      <c r="F240" s="230" t="s">
        <v>746</v>
      </c>
      <c r="G240" s="43"/>
      <c r="H240" s="43"/>
      <c r="I240" s="231"/>
      <c r="J240" s="43"/>
      <c r="K240" s="43"/>
      <c r="L240" s="47"/>
      <c r="M240" s="232"/>
      <c r="N240" s="233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176</v>
      </c>
      <c r="AU240" s="20" t="s">
        <v>79</v>
      </c>
    </row>
    <row r="241" s="2" customFormat="1" ht="24.15" customHeight="1">
      <c r="A241" s="41"/>
      <c r="B241" s="42"/>
      <c r="C241" s="216" t="s">
        <v>653</v>
      </c>
      <c r="D241" s="216" t="s">
        <v>169</v>
      </c>
      <c r="E241" s="217" t="s">
        <v>1187</v>
      </c>
      <c r="F241" s="218" t="s">
        <v>1188</v>
      </c>
      <c r="G241" s="219" t="s">
        <v>172</v>
      </c>
      <c r="H241" s="220">
        <v>188</v>
      </c>
      <c r="I241" s="221"/>
      <c r="J241" s="222">
        <f>ROUND(I241*H241,2)</f>
        <v>0</v>
      </c>
      <c r="K241" s="218" t="s">
        <v>19</v>
      </c>
      <c r="L241" s="47"/>
      <c r="M241" s="223" t="s">
        <v>19</v>
      </c>
      <c r="N241" s="224" t="s">
        <v>41</v>
      </c>
      <c r="O241" s="87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174</v>
      </c>
      <c r="AT241" s="227" t="s">
        <v>169</v>
      </c>
      <c r="AU241" s="227" t="s">
        <v>79</v>
      </c>
      <c r="AY241" s="20" t="s">
        <v>167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77</v>
      </c>
      <c r="BK241" s="228">
        <f>ROUND(I241*H241,2)</f>
        <v>0</v>
      </c>
      <c r="BL241" s="20" t="s">
        <v>174</v>
      </c>
      <c r="BM241" s="227" t="s">
        <v>1189</v>
      </c>
    </row>
    <row r="242" s="2" customFormat="1">
      <c r="A242" s="41"/>
      <c r="B242" s="42"/>
      <c r="C242" s="43"/>
      <c r="D242" s="236" t="s">
        <v>390</v>
      </c>
      <c r="E242" s="43"/>
      <c r="F242" s="282" t="s">
        <v>1190</v>
      </c>
      <c r="G242" s="43"/>
      <c r="H242" s="43"/>
      <c r="I242" s="231"/>
      <c r="J242" s="43"/>
      <c r="K242" s="43"/>
      <c r="L242" s="47"/>
      <c r="M242" s="232"/>
      <c r="N242" s="233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390</v>
      </c>
      <c r="AU242" s="20" t="s">
        <v>79</v>
      </c>
    </row>
    <row r="243" s="14" customFormat="1">
      <c r="A243" s="14"/>
      <c r="B243" s="245"/>
      <c r="C243" s="246"/>
      <c r="D243" s="236" t="s">
        <v>178</v>
      </c>
      <c r="E243" s="247" t="s">
        <v>19</v>
      </c>
      <c r="F243" s="248" t="s">
        <v>1191</v>
      </c>
      <c r="G243" s="246"/>
      <c r="H243" s="249">
        <v>188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178</v>
      </c>
      <c r="AU243" s="255" t="s">
        <v>79</v>
      </c>
      <c r="AV243" s="14" t="s">
        <v>79</v>
      </c>
      <c r="AW243" s="14" t="s">
        <v>32</v>
      </c>
      <c r="AX243" s="14" t="s">
        <v>70</v>
      </c>
      <c r="AY243" s="255" t="s">
        <v>167</v>
      </c>
    </row>
    <row r="244" s="15" customFormat="1">
      <c r="A244" s="15"/>
      <c r="B244" s="256"/>
      <c r="C244" s="257"/>
      <c r="D244" s="236" t="s">
        <v>178</v>
      </c>
      <c r="E244" s="258" t="s">
        <v>19</v>
      </c>
      <c r="F244" s="259" t="s">
        <v>181</v>
      </c>
      <c r="G244" s="257"/>
      <c r="H244" s="260">
        <v>188</v>
      </c>
      <c r="I244" s="261"/>
      <c r="J244" s="257"/>
      <c r="K244" s="257"/>
      <c r="L244" s="262"/>
      <c r="M244" s="263"/>
      <c r="N244" s="264"/>
      <c r="O244" s="264"/>
      <c r="P244" s="264"/>
      <c r="Q244" s="264"/>
      <c r="R244" s="264"/>
      <c r="S244" s="264"/>
      <c r="T244" s="26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6" t="s">
        <v>178</v>
      </c>
      <c r="AU244" s="266" t="s">
        <v>79</v>
      </c>
      <c r="AV244" s="15" t="s">
        <v>174</v>
      </c>
      <c r="AW244" s="15" t="s">
        <v>32</v>
      </c>
      <c r="AX244" s="15" t="s">
        <v>77</v>
      </c>
      <c r="AY244" s="266" t="s">
        <v>167</v>
      </c>
    </row>
    <row r="245" s="2" customFormat="1" ht="24.15" customHeight="1">
      <c r="A245" s="41"/>
      <c r="B245" s="42"/>
      <c r="C245" s="216" t="s">
        <v>657</v>
      </c>
      <c r="D245" s="216" t="s">
        <v>169</v>
      </c>
      <c r="E245" s="217" t="s">
        <v>1192</v>
      </c>
      <c r="F245" s="218" t="s">
        <v>1193</v>
      </c>
      <c r="G245" s="219" t="s">
        <v>172</v>
      </c>
      <c r="H245" s="220">
        <v>3</v>
      </c>
      <c r="I245" s="221"/>
      <c r="J245" s="222">
        <f>ROUND(I245*H245,2)</f>
        <v>0</v>
      </c>
      <c r="K245" s="218" t="s">
        <v>19</v>
      </c>
      <c r="L245" s="47"/>
      <c r="M245" s="223" t="s">
        <v>19</v>
      </c>
      <c r="N245" s="224" t="s">
        <v>41</v>
      </c>
      <c r="O245" s="87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7" t="s">
        <v>174</v>
      </c>
      <c r="AT245" s="227" t="s">
        <v>169</v>
      </c>
      <c r="AU245" s="227" t="s">
        <v>79</v>
      </c>
      <c r="AY245" s="20" t="s">
        <v>167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20" t="s">
        <v>77</v>
      </c>
      <c r="BK245" s="228">
        <f>ROUND(I245*H245,2)</f>
        <v>0</v>
      </c>
      <c r="BL245" s="20" t="s">
        <v>174</v>
      </c>
      <c r="BM245" s="227" t="s">
        <v>1194</v>
      </c>
    </row>
    <row r="246" s="2" customFormat="1">
      <c r="A246" s="41"/>
      <c r="B246" s="42"/>
      <c r="C246" s="43"/>
      <c r="D246" s="236" t="s">
        <v>390</v>
      </c>
      <c r="E246" s="43"/>
      <c r="F246" s="282" t="s">
        <v>1190</v>
      </c>
      <c r="G246" s="43"/>
      <c r="H246" s="43"/>
      <c r="I246" s="231"/>
      <c r="J246" s="43"/>
      <c r="K246" s="43"/>
      <c r="L246" s="47"/>
      <c r="M246" s="232"/>
      <c r="N246" s="233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390</v>
      </c>
      <c r="AU246" s="20" t="s">
        <v>79</v>
      </c>
    </row>
    <row r="247" s="14" customFormat="1">
      <c r="A247" s="14"/>
      <c r="B247" s="245"/>
      <c r="C247" s="246"/>
      <c r="D247" s="236" t="s">
        <v>178</v>
      </c>
      <c r="E247" s="247" t="s">
        <v>19</v>
      </c>
      <c r="F247" s="248" t="s">
        <v>1195</v>
      </c>
      <c r="G247" s="246"/>
      <c r="H247" s="249">
        <v>3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178</v>
      </c>
      <c r="AU247" s="255" t="s">
        <v>79</v>
      </c>
      <c r="AV247" s="14" t="s">
        <v>79</v>
      </c>
      <c r="AW247" s="14" t="s">
        <v>32</v>
      </c>
      <c r="AX247" s="14" t="s">
        <v>70</v>
      </c>
      <c r="AY247" s="255" t="s">
        <v>167</v>
      </c>
    </row>
    <row r="248" s="15" customFormat="1">
      <c r="A248" s="15"/>
      <c r="B248" s="256"/>
      <c r="C248" s="257"/>
      <c r="D248" s="236" t="s">
        <v>178</v>
      </c>
      <c r="E248" s="258" t="s">
        <v>19</v>
      </c>
      <c r="F248" s="259" t="s">
        <v>181</v>
      </c>
      <c r="G248" s="257"/>
      <c r="H248" s="260">
        <v>3</v>
      </c>
      <c r="I248" s="261"/>
      <c r="J248" s="257"/>
      <c r="K248" s="257"/>
      <c r="L248" s="262"/>
      <c r="M248" s="263"/>
      <c r="N248" s="264"/>
      <c r="O248" s="264"/>
      <c r="P248" s="264"/>
      <c r="Q248" s="264"/>
      <c r="R248" s="264"/>
      <c r="S248" s="264"/>
      <c r="T248" s="26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6" t="s">
        <v>178</v>
      </c>
      <c r="AU248" s="266" t="s">
        <v>79</v>
      </c>
      <c r="AV248" s="15" t="s">
        <v>174</v>
      </c>
      <c r="AW248" s="15" t="s">
        <v>32</v>
      </c>
      <c r="AX248" s="15" t="s">
        <v>77</v>
      </c>
      <c r="AY248" s="266" t="s">
        <v>167</v>
      </c>
    </row>
    <row r="249" s="2" customFormat="1" ht="24.15" customHeight="1">
      <c r="A249" s="41"/>
      <c r="B249" s="42"/>
      <c r="C249" s="216" t="s">
        <v>662</v>
      </c>
      <c r="D249" s="216" t="s">
        <v>169</v>
      </c>
      <c r="E249" s="217" t="s">
        <v>1196</v>
      </c>
      <c r="F249" s="218" t="s">
        <v>1197</v>
      </c>
      <c r="G249" s="219" t="s">
        <v>491</v>
      </c>
      <c r="H249" s="220">
        <v>1</v>
      </c>
      <c r="I249" s="221"/>
      <c r="J249" s="222">
        <f>ROUND(I249*H249,2)</f>
        <v>0</v>
      </c>
      <c r="K249" s="218" t="s">
        <v>19</v>
      </c>
      <c r="L249" s="47"/>
      <c r="M249" s="223" t="s">
        <v>19</v>
      </c>
      <c r="N249" s="224" t="s">
        <v>41</v>
      </c>
      <c r="O249" s="87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7" t="s">
        <v>174</v>
      </c>
      <c r="AT249" s="227" t="s">
        <v>169</v>
      </c>
      <c r="AU249" s="227" t="s">
        <v>79</v>
      </c>
      <c r="AY249" s="20" t="s">
        <v>167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20" t="s">
        <v>77</v>
      </c>
      <c r="BK249" s="228">
        <f>ROUND(I249*H249,2)</f>
        <v>0</v>
      </c>
      <c r="BL249" s="20" t="s">
        <v>174</v>
      </c>
      <c r="BM249" s="227" t="s">
        <v>1198</v>
      </c>
    </row>
    <row r="250" s="2" customFormat="1">
      <c r="A250" s="41"/>
      <c r="B250" s="42"/>
      <c r="C250" s="43"/>
      <c r="D250" s="236" t="s">
        <v>390</v>
      </c>
      <c r="E250" s="43"/>
      <c r="F250" s="282" t="s">
        <v>1190</v>
      </c>
      <c r="G250" s="43"/>
      <c r="H250" s="43"/>
      <c r="I250" s="231"/>
      <c r="J250" s="43"/>
      <c r="K250" s="43"/>
      <c r="L250" s="47"/>
      <c r="M250" s="232"/>
      <c r="N250" s="233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390</v>
      </c>
      <c r="AU250" s="20" t="s">
        <v>79</v>
      </c>
    </row>
    <row r="251" s="14" customFormat="1">
      <c r="A251" s="14"/>
      <c r="B251" s="245"/>
      <c r="C251" s="246"/>
      <c r="D251" s="236" t="s">
        <v>178</v>
      </c>
      <c r="E251" s="247" t="s">
        <v>19</v>
      </c>
      <c r="F251" s="248" t="s">
        <v>1199</v>
      </c>
      <c r="G251" s="246"/>
      <c r="H251" s="249">
        <v>1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5" t="s">
        <v>178</v>
      </c>
      <c r="AU251" s="255" t="s">
        <v>79</v>
      </c>
      <c r="AV251" s="14" t="s">
        <v>79</v>
      </c>
      <c r="AW251" s="14" t="s">
        <v>32</v>
      </c>
      <c r="AX251" s="14" t="s">
        <v>70</v>
      </c>
      <c r="AY251" s="255" t="s">
        <v>167</v>
      </c>
    </row>
    <row r="252" s="15" customFormat="1">
      <c r="A252" s="15"/>
      <c r="B252" s="256"/>
      <c r="C252" s="257"/>
      <c r="D252" s="236" t="s">
        <v>178</v>
      </c>
      <c r="E252" s="258" t="s">
        <v>19</v>
      </c>
      <c r="F252" s="259" t="s">
        <v>181</v>
      </c>
      <c r="G252" s="257"/>
      <c r="H252" s="260">
        <v>1</v>
      </c>
      <c r="I252" s="261"/>
      <c r="J252" s="257"/>
      <c r="K252" s="257"/>
      <c r="L252" s="262"/>
      <c r="M252" s="263"/>
      <c r="N252" s="264"/>
      <c r="O252" s="264"/>
      <c r="P252" s="264"/>
      <c r="Q252" s="264"/>
      <c r="R252" s="264"/>
      <c r="S252" s="264"/>
      <c r="T252" s="26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6" t="s">
        <v>178</v>
      </c>
      <c r="AU252" s="266" t="s">
        <v>79</v>
      </c>
      <c r="AV252" s="15" t="s">
        <v>174</v>
      </c>
      <c r="AW252" s="15" t="s">
        <v>32</v>
      </c>
      <c r="AX252" s="15" t="s">
        <v>77</v>
      </c>
      <c r="AY252" s="266" t="s">
        <v>167</v>
      </c>
    </row>
    <row r="253" s="12" customFormat="1" ht="22.8" customHeight="1">
      <c r="A253" s="12"/>
      <c r="B253" s="200"/>
      <c r="C253" s="201"/>
      <c r="D253" s="202" t="s">
        <v>69</v>
      </c>
      <c r="E253" s="214" t="s">
        <v>313</v>
      </c>
      <c r="F253" s="214" t="s">
        <v>314</v>
      </c>
      <c r="G253" s="201"/>
      <c r="H253" s="201"/>
      <c r="I253" s="204"/>
      <c r="J253" s="215">
        <f>BK253</f>
        <v>0</v>
      </c>
      <c r="K253" s="201"/>
      <c r="L253" s="206"/>
      <c r="M253" s="207"/>
      <c r="N253" s="208"/>
      <c r="O253" s="208"/>
      <c r="P253" s="209">
        <f>SUM(P254:P277)</f>
        <v>0</v>
      </c>
      <c r="Q253" s="208"/>
      <c r="R253" s="209">
        <f>SUM(R254:R277)</f>
        <v>0</v>
      </c>
      <c r="S253" s="208"/>
      <c r="T253" s="210">
        <f>SUM(T254:T277)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11" t="s">
        <v>77</v>
      </c>
      <c r="AT253" s="212" t="s">
        <v>69</v>
      </c>
      <c r="AU253" s="212" t="s">
        <v>77</v>
      </c>
      <c r="AY253" s="211" t="s">
        <v>167</v>
      </c>
      <c r="BK253" s="213">
        <f>SUM(BK254:BK277)</f>
        <v>0</v>
      </c>
    </row>
    <row r="254" s="2" customFormat="1" ht="24.15" customHeight="1">
      <c r="A254" s="41"/>
      <c r="B254" s="42"/>
      <c r="C254" s="216" t="s">
        <v>667</v>
      </c>
      <c r="D254" s="216" t="s">
        <v>169</v>
      </c>
      <c r="E254" s="217" t="s">
        <v>316</v>
      </c>
      <c r="F254" s="218" t="s">
        <v>317</v>
      </c>
      <c r="G254" s="219" t="s">
        <v>318</v>
      </c>
      <c r="H254" s="220">
        <v>160.45099999999999</v>
      </c>
      <c r="I254" s="221"/>
      <c r="J254" s="222">
        <f>ROUND(I254*H254,2)</f>
        <v>0</v>
      </c>
      <c r="K254" s="218" t="s">
        <v>173</v>
      </c>
      <c r="L254" s="47"/>
      <c r="M254" s="223" t="s">
        <v>19</v>
      </c>
      <c r="N254" s="224" t="s">
        <v>41</v>
      </c>
      <c r="O254" s="87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7" t="s">
        <v>174</v>
      </c>
      <c r="AT254" s="227" t="s">
        <v>169</v>
      </c>
      <c r="AU254" s="227" t="s">
        <v>79</v>
      </c>
      <c r="AY254" s="20" t="s">
        <v>167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20" t="s">
        <v>77</v>
      </c>
      <c r="BK254" s="228">
        <f>ROUND(I254*H254,2)</f>
        <v>0</v>
      </c>
      <c r="BL254" s="20" t="s">
        <v>174</v>
      </c>
      <c r="BM254" s="227" t="s">
        <v>1200</v>
      </c>
    </row>
    <row r="255" s="2" customFormat="1">
      <c r="A255" s="41"/>
      <c r="B255" s="42"/>
      <c r="C255" s="43"/>
      <c r="D255" s="229" t="s">
        <v>176</v>
      </c>
      <c r="E255" s="43"/>
      <c r="F255" s="230" t="s">
        <v>320</v>
      </c>
      <c r="G255" s="43"/>
      <c r="H255" s="43"/>
      <c r="I255" s="231"/>
      <c r="J255" s="43"/>
      <c r="K255" s="43"/>
      <c r="L255" s="47"/>
      <c r="M255" s="232"/>
      <c r="N255" s="233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176</v>
      </c>
      <c r="AU255" s="20" t="s">
        <v>79</v>
      </c>
    </row>
    <row r="256" s="2" customFormat="1" ht="21.75" customHeight="1">
      <c r="A256" s="41"/>
      <c r="B256" s="42"/>
      <c r="C256" s="216" t="s">
        <v>676</v>
      </c>
      <c r="D256" s="216" t="s">
        <v>169</v>
      </c>
      <c r="E256" s="217" t="s">
        <v>322</v>
      </c>
      <c r="F256" s="218" t="s">
        <v>323</v>
      </c>
      <c r="G256" s="219" t="s">
        <v>318</v>
      </c>
      <c r="H256" s="220">
        <v>160.45099999999999</v>
      </c>
      <c r="I256" s="221"/>
      <c r="J256" s="222">
        <f>ROUND(I256*H256,2)</f>
        <v>0</v>
      </c>
      <c r="K256" s="218" t="s">
        <v>173</v>
      </c>
      <c r="L256" s="47"/>
      <c r="M256" s="223" t="s">
        <v>19</v>
      </c>
      <c r="N256" s="224" t="s">
        <v>41</v>
      </c>
      <c r="O256" s="87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174</v>
      </c>
      <c r="AT256" s="227" t="s">
        <v>169</v>
      </c>
      <c r="AU256" s="227" t="s">
        <v>79</v>
      </c>
      <c r="AY256" s="20" t="s">
        <v>167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77</v>
      </c>
      <c r="BK256" s="228">
        <f>ROUND(I256*H256,2)</f>
        <v>0</v>
      </c>
      <c r="BL256" s="20" t="s">
        <v>174</v>
      </c>
      <c r="BM256" s="227" t="s">
        <v>1201</v>
      </c>
    </row>
    <row r="257" s="2" customFormat="1">
      <c r="A257" s="41"/>
      <c r="B257" s="42"/>
      <c r="C257" s="43"/>
      <c r="D257" s="229" t="s">
        <v>176</v>
      </c>
      <c r="E257" s="43"/>
      <c r="F257" s="230" t="s">
        <v>325</v>
      </c>
      <c r="G257" s="43"/>
      <c r="H257" s="43"/>
      <c r="I257" s="231"/>
      <c r="J257" s="43"/>
      <c r="K257" s="43"/>
      <c r="L257" s="47"/>
      <c r="M257" s="232"/>
      <c r="N257" s="233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176</v>
      </c>
      <c r="AU257" s="20" t="s">
        <v>79</v>
      </c>
    </row>
    <row r="258" s="2" customFormat="1" ht="24.15" customHeight="1">
      <c r="A258" s="41"/>
      <c r="B258" s="42"/>
      <c r="C258" s="216" t="s">
        <v>681</v>
      </c>
      <c r="D258" s="216" t="s">
        <v>169</v>
      </c>
      <c r="E258" s="217" t="s">
        <v>327</v>
      </c>
      <c r="F258" s="218" t="s">
        <v>328</v>
      </c>
      <c r="G258" s="219" t="s">
        <v>318</v>
      </c>
      <c r="H258" s="220">
        <v>1444.059</v>
      </c>
      <c r="I258" s="221"/>
      <c r="J258" s="222">
        <f>ROUND(I258*H258,2)</f>
        <v>0</v>
      </c>
      <c r="K258" s="218" t="s">
        <v>173</v>
      </c>
      <c r="L258" s="47"/>
      <c r="M258" s="223" t="s">
        <v>19</v>
      </c>
      <c r="N258" s="224" t="s">
        <v>41</v>
      </c>
      <c r="O258" s="87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27" t="s">
        <v>174</v>
      </c>
      <c r="AT258" s="227" t="s">
        <v>169</v>
      </c>
      <c r="AU258" s="227" t="s">
        <v>79</v>
      </c>
      <c r="AY258" s="20" t="s">
        <v>167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20" t="s">
        <v>77</v>
      </c>
      <c r="BK258" s="228">
        <f>ROUND(I258*H258,2)</f>
        <v>0</v>
      </c>
      <c r="BL258" s="20" t="s">
        <v>174</v>
      </c>
      <c r="BM258" s="227" t="s">
        <v>1202</v>
      </c>
    </row>
    <row r="259" s="2" customFormat="1">
      <c r="A259" s="41"/>
      <c r="B259" s="42"/>
      <c r="C259" s="43"/>
      <c r="D259" s="229" t="s">
        <v>176</v>
      </c>
      <c r="E259" s="43"/>
      <c r="F259" s="230" t="s">
        <v>330</v>
      </c>
      <c r="G259" s="43"/>
      <c r="H259" s="43"/>
      <c r="I259" s="231"/>
      <c r="J259" s="43"/>
      <c r="K259" s="43"/>
      <c r="L259" s="47"/>
      <c r="M259" s="232"/>
      <c r="N259" s="233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176</v>
      </c>
      <c r="AU259" s="20" t="s">
        <v>79</v>
      </c>
    </row>
    <row r="260" s="14" customFormat="1">
      <c r="A260" s="14"/>
      <c r="B260" s="245"/>
      <c r="C260" s="246"/>
      <c r="D260" s="236" t="s">
        <v>178</v>
      </c>
      <c r="E260" s="246"/>
      <c r="F260" s="248" t="s">
        <v>1203</v>
      </c>
      <c r="G260" s="246"/>
      <c r="H260" s="249">
        <v>1444.059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178</v>
      </c>
      <c r="AU260" s="255" t="s">
        <v>79</v>
      </c>
      <c r="AV260" s="14" t="s">
        <v>79</v>
      </c>
      <c r="AW260" s="14" t="s">
        <v>4</v>
      </c>
      <c r="AX260" s="14" t="s">
        <v>77</v>
      </c>
      <c r="AY260" s="255" t="s">
        <v>167</v>
      </c>
    </row>
    <row r="261" s="2" customFormat="1" ht="24.15" customHeight="1">
      <c r="A261" s="41"/>
      <c r="B261" s="42"/>
      <c r="C261" s="216" t="s">
        <v>686</v>
      </c>
      <c r="D261" s="216" t="s">
        <v>169</v>
      </c>
      <c r="E261" s="217" t="s">
        <v>1204</v>
      </c>
      <c r="F261" s="218" t="s">
        <v>1205</v>
      </c>
      <c r="G261" s="219" t="s">
        <v>318</v>
      </c>
      <c r="H261" s="220">
        <v>1.2809999999999999</v>
      </c>
      <c r="I261" s="221"/>
      <c r="J261" s="222">
        <f>ROUND(I261*H261,2)</f>
        <v>0</v>
      </c>
      <c r="K261" s="218" t="s">
        <v>173</v>
      </c>
      <c r="L261" s="47"/>
      <c r="M261" s="223" t="s">
        <v>19</v>
      </c>
      <c r="N261" s="224" t="s">
        <v>41</v>
      </c>
      <c r="O261" s="87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174</v>
      </c>
      <c r="AT261" s="227" t="s">
        <v>169</v>
      </c>
      <c r="AU261" s="227" t="s">
        <v>79</v>
      </c>
      <c r="AY261" s="20" t="s">
        <v>167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77</v>
      </c>
      <c r="BK261" s="228">
        <f>ROUND(I261*H261,2)</f>
        <v>0</v>
      </c>
      <c r="BL261" s="20" t="s">
        <v>174</v>
      </c>
      <c r="BM261" s="227" t="s">
        <v>1206</v>
      </c>
    </row>
    <row r="262" s="2" customFormat="1">
      <c r="A262" s="41"/>
      <c r="B262" s="42"/>
      <c r="C262" s="43"/>
      <c r="D262" s="229" t="s">
        <v>176</v>
      </c>
      <c r="E262" s="43"/>
      <c r="F262" s="230" t="s">
        <v>1207</v>
      </c>
      <c r="G262" s="43"/>
      <c r="H262" s="43"/>
      <c r="I262" s="231"/>
      <c r="J262" s="43"/>
      <c r="K262" s="43"/>
      <c r="L262" s="47"/>
      <c r="M262" s="232"/>
      <c r="N262" s="233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176</v>
      </c>
      <c r="AU262" s="20" t="s">
        <v>79</v>
      </c>
    </row>
    <row r="263" s="2" customFormat="1" ht="24.15" customHeight="1">
      <c r="A263" s="41"/>
      <c r="B263" s="42"/>
      <c r="C263" s="216" t="s">
        <v>691</v>
      </c>
      <c r="D263" s="216" t="s">
        <v>169</v>
      </c>
      <c r="E263" s="217" t="s">
        <v>1208</v>
      </c>
      <c r="F263" s="218" t="s">
        <v>1209</v>
      </c>
      <c r="G263" s="219" t="s">
        <v>318</v>
      </c>
      <c r="H263" s="220">
        <v>110</v>
      </c>
      <c r="I263" s="221"/>
      <c r="J263" s="222">
        <f>ROUND(I263*H263,2)</f>
        <v>0</v>
      </c>
      <c r="K263" s="218" t="s">
        <v>173</v>
      </c>
      <c r="L263" s="47"/>
      <c r="M263" s="223" t="s">
        <v>19</v>
      </c>
      <c r="N263" s="224" t="s">
        <v>41</v>
      </c>
      <c r="O263" s="87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7" t="s">
        <v>174</v>
      </c>
      <c r="AT263" s="227" t="s">
        <v>169</v>
      </c>
      <c r="AU263" s="227" t="s">
        <v>79</v>
      </c>
      <c r="AY263" s="20" t="s">
        <v>167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20" t="s">
        <v>77</v>
      </c>
      <c r="BK263" s="228">
        <f>ROUND(I263*H263,2)</f>
        <v>0</v>
      </c>
      <c r="BL263" s="20" t="s">
        <v>174</v>
      </c>
      <c r="BM263" s="227" t="s">
        <v>1210</v>
      </c>
    </row>
    <row r="264" s="2" customFormat="1">
      <c r="A264" s="41"/>
      <c r="B264" s="42"/>
      <c r="C264" s="43"/>
      <c r="D264" s="229" t="s">
        <v>176</v>
      </c>
      <c r="E264" s="43"/>
      <c r="F264" s="230" t="s">
        <v>1211</v>
      </c>
      <c r="G264" s="43"/>
      <c r="H264" s="43"/>
      <c r="I264" s="231"/>
      <c r="J264" s="43"/>
      <c r="K264" s="43"/>
      <c r="L264" s="47"/>
      <c r="M264" s="232"/>
      <c r="N264" s="233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176</v>
      </c>
      <c r="AU264" s="20" t="s">
        <v>79</v>
      </c>
    </row>
    <row r="265" s="2" customFormat="1" ht="24.15" customHeight="1">
      <c r="A265" s="41"/>
      <c r="B265" s="42"/>
      <c r="C265" s="216" t="s">
        <v>696</v>
      </c>
      <c r="D265" s="216" t="s">
        <v>169</v>
      </c>
      <c r="E265" s="217" t="s">
        <v>748</v>
      </c>
      <c r="F265" s="218" t="s">
        <v>749</v>
      </c>
      <c r="G265" s="219" t="s">
        <v>318</v>
      </c>
      <c r="H265" s="220">
        <v>25.056000000000001</v>
      </c>
      <c r="I265" s="221"/>
      <c r="J265" s="222">
        <f>ROUND(I265*H265,2)</f>
        <v>0</v>
      </c>
      <c r="K265" s="218" t="s">
        <v>173</v>
      </c>
      <c r="L265" s="47"/>
      <c r="M265" s="223" t="s">
        <v>19</v>
      </c>
      <c r="N265" s="224" t="s">
        <v>41</v>
      </c>
      <c r="O265" s="87"/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7" t="s">
        <v>174</v>
      </c>
      <c r="AT265" s="227" t="s">
        <v>169</v>
      </c>
      <c r="AU265" s="227" t="s">
        <v>79</v>
      </c>
      <c r="AY265" s="20" t="s">
        <v>167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20" t="s">
        <v>77</v>
      </c>
      <c r="BK265" s="228">
        <f>ROUND(I265*H265,2)</f>
        <v>0</v>
      </c>
      <c r="BL265" s="20" t="s">
        <v>174</v>
      </c>
      <c r="BM265" s="227" t="s">
        <v>1212</v>
      </c>
    </row>
    <row r="266" s="2" customFormat="1">
      <c r="A266" s="41"/>
      <c r="B266" s="42"/>
      <c r="C266" s="43"/>
      <c r="D266" s="229" t="s">
        <v>176</v>
      </c>
      <c r="E266" s="43"/>
      <c r="F266" s="230" t="s">
        <v>751</v>
      </c>
      <c r="G266" s="43"/>
      <c r="H266" s="43"/>
      <c r="I266" s="231"/>
      <c r="J266" s="43"/>
      <c r="K266" s="43"/>
      <c r="L266" s="47"/>
      <c r="M266" s="232"/>
      <c r="N266" s="233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176</v>
      </c>
      <c r="AU266" s="20" t="s">
        <v>79</v>
      </c>
    </row>
    <row r="267" s="13" customFormat="1">
      <c r="A267" s="13"/>
      <c r="B267" s="234"/>
      <c r="C267" s="235"/>
      <c r="D267" s="236" t="s">
        <v>178</v>
      </c>
      <c r="E267" s="237" t="s">
        <v>19</v>
      </c>
      <c r="F267" s="238" t="s">
        <v>752</v>
      </c>
      <c r="G267" s="235"/>
      <c r="H267" s="237" t="s">
        <v>19</v>
      </c>
      <c r="I267" s="239"/>
      <c r="J267" s="235"/>
      <c r="K267" s="235"/>
      <c r="L267" s="240"/>
      <c r="M267" s="241"/>
      <c r="N267" s="242"/>
      <c r="O267" s="242"/>
      <c r="P267" s="242"/>
      <c r="Q267" s="242"/>
      <c r="R267" s="242"/>
      <c r="S267" s="242"/>
      <c r="T267" s="24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4" t="s">
        <v>178</v>
      </c>
      <c r="AU267" s="244" t="s">
        <v>79</v>
      </c>
      <c r="AV267" s="13" t="s">
        <v>77</v>
      </c>
      <c r="AW267" s="13" t="s">
        <v>32</v>
      </c>
      <c r="AX267" s="13" t="s">
        <v>70</v>
      </c>
      <c r="AY267" s="244" t="s">
        <v>167</v>
      </c>
    </row>
    <row r="268" s="14" customFormat="1">
      <c r="A268" s="14"/>
      <c r="B268" s="245"/>
      <c r="C268" s="246"/>
      <c r="D268" s="236" t="s">
        <v>178</v>
      </c>
      <c r="E268" s="247" t="s">
        <v>19</v>
      </c>
      <c r="F268" s="248" t="s">
        <v>1213</v>
      </c>
      <c r="G268" s="246"/>
      <c r="H268" s="249">
        <v>25.056000000000001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5" t="s">
        <v>178</v>
      </c>
      <c r="AU268" s="255" t="s">
        <v>79</v>
      </c>
      <c r="AV268" s="14" t="s">
        <v>79</v>
      </c>
      <c r="AW268" s="14" t="s">
        <v>32</v>
      </c>
      <c r="AX268" s="14" t="s">
        <v>70</v>
      </c>
      <c r="AY268" s="255" t="s">
        <v>167</v>
      </c>
    </row>
    <row r="269" s="15" customFormat="1">
      <c r="A269" s="15"/>
      <c r="B269" s="256"/>
      <c r="C269" s="257"/>
      <c r="D269" s="236" t="s">
        <v>178</v>
      </c>
      <c r="E269" s="258" t="s">
        <v>19</v>
      </c>
      <c r="F269" s="259" t="s">
        <v>181</v>
      </c>
      <c r="G269" s="257"/>
      <c r="H269" s="260">
        <v>25.056000000000001</v>
      </c>
      <c r="I269" s="261"/>
      <c r="J269" s="257"/>
      <c r="K269" s="257"/>
      <c r="L269" s="262"/>
      <c r="M269" s="263"/>
      <c r="N269" s="264"/>
      <c r="O269" s="264"/>
      <c r="P269" s="264"/>
      <c r="Q269" s="264"/>
      <c r="R269" s="264"/>
      <c r="S269" s="264"/>
      <c r="T269" s="26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6" t="s">
        <v>178</v>
      </c>
      <c r="AU269" s="266" t="s">
        <v>79</v>
      </c>
      <c r="AV269" s="15" t="s">
        <v>174</v>
      </c>
      <c r="AW269" s="15" t="s">
        <v>32</v>
      </c>
      <c r="AX269" s="15" t="s">
        <v>77</v>
      </c>
      <c r="AY269" s="266" t="s">
        <v>167</v>
      </c>
    </row>
    <row r="270" s="2" customFormat="1" ht="24.15" customHeight="1">
      <c r="A270" s="41"/>
      <c r="B270" s="42"/>
      <c r="C270" s="216" t="s">
        <v>698</v>
      </c>
      <c r="D270" s="216" t="s">
        <v>169</v>
      </c>
      <c r="E270" s="217" t="s">
        <v>755</v>
      </c>
      <c r="F270" s="218" t="s">
        <v>756</v>
      </c>
      <c r="G270" s="219" t="s">
        <v>318</v>
      </c>
      <c r="H270" s="220">
        <v>225.50399999999999</v>
      </c>
      <c r="I270" s="221"/>
      <c r="J270" s="222">
        <f>ROUND(I270*H270,2)</f>
        <v>0</v>
      </c>
      <c r="K270" s="218" t="s">
        <v>173</v>
      </c>
      <c r="L270" s="47"/>
      <c r="M270" s="223" t="s">
        <v>19</v>
      </c>
      <c r="N270" s="224" t="s">
        <v>41</v>
      </c>
      <c r="O270" s="87"/>
      <c r="P270" s="225">
        <f>O270*H270</f>
        <v>0</v>
      </c>
      <c r="Q270" s="225">
        <v>0</v>
      </c>
      <c r="R270" s="225">
        <f>Q270*H270</f>
        <v>0</v>
      </c>
      <c r="S270" s="225">
        <v>0</v>
      </c>
      <c r="T270" s="226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7" t="s">
        <v>174</v>
      </c>
      <c r="AT270" s="227" t="s">
        <v>169</v>
      </c>
      <c r="AU270" s="227" t="s">
        <v>79</v>
      </c>
      <c r="AY270" s="20" t="s">
        <v>167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20" t="s">
        <v>77</v>
      </c>
      <c r="BK270" s="228">
        <f>ROUND(I270*H270,2)</f>
        <v>0</v>
      </c>
      <c r="BL270" s="20" t="s">
        <v>174</v>
      </c>
      <c r="BM270" s="227" t="s">
        <v>1214</v>
      </c>
    </row>
    <row r="271" s="2" customFormat="1">
      <c r="A271" s="41"/>
      <c r="B271" s="42"/>
      <c r="C271" s="43"/>
      <c r="D271" s="229" t="s">
        <v>176</v>
      </c>
      <c r="E271" s="43"/>
      <c r="F271" s="230" t="s">
        <v>758</v>
      </c>
      <c r="G271" s="43"/>
      <c r="H271" s="43"/>
      <c r="I271" s="231"/>
      <c r="J271" s="43"/>
      <c r="K271" s="43"/>
      <c r="L271" s="47"/>
      <c r="M271" s="232"/>
      <c r="N271" s="233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176</v>
      </c>
      <c r="AU271" s="20" t="s">
        <v>79</v>
      </c>
    </row>
    <row r="272" s="14" customFormat="1">
      <c r="A272" s="14"/>
      <c r="B272" s="245"/>
      <c r="C272" s="246"/>
      <c r="D272" s="236" t="s">
        <v>178</v>
      </c>
      <c r="E272" s="246"/>
      <c r="F272" s="248" t="s">
        <v>1215</v>
      </c>
      <c r="G272" s="246"/>
      <c r="H272" s="249">
        <v>225.50399999999999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178</v>
      </c>
      <c r="AU272" s="255" t="s">
        <v>79</v>
      </c>
      <c r="AV272" s="14" t="s">
        <v>79</v>
      </c>
      <c r="AW272" s="14" t="s">
        <v>4</v>
      </c>
      <c r="AX272" s="14" t="s">
        <v>77</v>
      </c>
      <c r="AY272" s="255" t="s">
        <v>167</v>
      </c>
    </row>
    <row r="273" s="2" customFormat="1" ht="24.15" customHeight="1">
      <c r="A273" s="41"/>
      <c r="B273" s="42"/>
      <c r="C273" s="216" t="s">
        <v>700</v>
      </c>
      <c r="D273" s="216" t="s">
        <v>169</v>
      </c>
      <c r="E273" s="217" t="s">
        <v>761</v>
      </c>
      <c r="F273" s="218" t="s">
        <v>547</v>
      </c>
      <c r="G273" s="219" t="s">
        <v>318</v>
      </c>
      <c r="H273" s="220">
        <v>25.056000000000001</v>
      </c>
      <c r="I273" s="221"/>
      <c r="J273" s="222">
        <f>ROUND(I273*H273,2)</f>
        <v>0</v>
      </c>
      <c r="K273" s="218" t="s">
        <v>173</v>
      </c>
      <c r="L273" s="47"/>
      <c r="M273" s="223" t="s">
        <v>19</v>
      </c>
      <c r="N273" s="224" t="s">
        <v>41</v>
      </c>
      <c r="O273" s="87"/>
      <c r="P273" s="225">
        <f>O273*H273</f>
        <v>0</v>
      </c>
      <c r="Q273" s="225">
        <v>0</v>
      </c>
      <c r="R273" s="225">
        <f>Q273*H273</f>
        <v>0</v>
      </c>
      <c r="S273" s="225">
        <v>0</v>
      </c>
      <c r="T273" s="226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27" t="s">
        <v>174</v>
      </c>
      <c r="AT273" s="227" t="s">
        <v>169</v>
      </c>
      <c r="AU273" s="227" t="s">
        <v>79</v>
      </c>
      <c r="AY273" s="20" t="s">
        <v>167</v>
      </c>
      <c r="BE273" s="228">
        <f>IF(N273="základní",J273,0)</f>
        <v>0</v>
      </c>
      <c r="BF273" s="228">
        <f>IF(N273="snížená",J273,0)</f>
        <v>0</v>
      </c>
      <c r="BG273" s="228">
        <f>IF(N273="zákl. přenesená",J273,0)</f>
        <v>0</v>
      </c>
      <c r="BH273" s="228">
        <f>IF(N273="sníž. přenesená",J273,0)</f>
        <v>0</v>
      </c>
      <c r="BI273" s="228">
        <f>IF(N273="nulová",J273,0)</f>
        <v>0</v>
      </c>
      <c r="BJ273" s="20" t="s">
        <v>77</v>
      </c>
      <c r="BK273" s="228">
        <f>ROUND(I273*H273,2)</f>
        <v>0</v>
      </c>
      <c r="BL273" s="20" t="s">
        <v>174</v>
      </c>
      <c r="BM273" s="227" t="s">
        <v>1216</v>
      </c>
    </row>
    <row r="274" s="2" customFormat="1">
      <c r="A274" s="41"/>
      <c r="B274" s="42"/>
      <c r="C274" s="43"/>
      <c r="D274" s="229" t="s">
        <v>176</v>
      </c>
      <c r="E274" s="43"/>
      <c r="F274" s="230" t="s">
        <v>763</v>
      </c>
      <c r="G274" s="43"/>
      <c r="H274" s="43"/>
      <c r="I274" s="231"/>
      <c r="J274" s="43"/>
      <c r="K274" s="43"/>
      <c r="L274" s="47"/>
      <c r="M274" s="232"/>
      <c r="N274" s="233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176</v>
      </c>
      <c r="AU274" s="20" t="s">
        <v>79</v>
      </c>
    </row>
    <row r="275" s="13" customFormat="1">
      <c r="A275" s="13"/>
      <c r="B275" s="234"/>
      <c r="C275" s="235"/>
      <c r="D275" s="236" t="s">
        <v>178</v>
      </c>
      <c r="E275" s="237" t="s">
        <v>19</v>
      </c>
      <c r="F275" s="238" t="s">
        <v>752</v>
      </c>
      <c r="G275" s="235"/>
      <c r="H275" s="237" t="s">
        <v>19</v>
      </c>
      <c r="I275" s="239"/>
      <c r="J275" s="235"/>
      <c r="K275" s="235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178</v>
      </c>
      <c r="AU275" s="244" t="s">
        <v>79</v>
      </c>
      <c r="AV275" s="13" t="s">
        <v>77</v>
      </c>
      <c r="AW275" s="13" t="s">
        <v>32</v>
      </c>
      <c r="AX275" s="13" t="s">
        <v>70</v>
      </c>
      <c r="AY275" s="244" t="s">
        <v>167</v>
      </c>
    </row>
    <row r="276" s="14" customFormat="1">
      <c r="A276" s="14"/>
      <c r="B276" s="245"/>
      <c r="C276" s="246"/>
      <c r="D276" s="236" t="s">
        <v>178</v>
      </c>
      <c r="E276" s="247" t="s">
        <v>19</v>
      </c>
      <c r="F276" s="248" t="s">
        <v>1213</v>
      </c>
      <c r="G276" s="246"/>
      <c r="H276" s="249">
        <v>25.056000000000001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178</v>
      </c>
      <c r="AU276" s="255" t="s">
        <v>79</v>
      </c>
      <c r="AV276" s="14" t="s">
        <v>79</v>
      </c>
      <c r="AW276" s="14" t="s">
        <v>32</v>
      </c>
      <c r="AX276" s="14" t="s">
        <v>70</v>
      </c>
      <c r="AY276" s="255" t="s">
        <v>167</v>
      </c>
    </row>
    <row r="277" s="15" customFormat="1">
      <c r="A277" s="15"/>
      <c r="B277" s="256"/>
      <c r="C277" s="257"/>
      <c r="D277" s="236" t="s">
        <v>178</v>
      </c>
      <c r="E277" s="258" t="s">
        <v>19</v>
      </c>
      <c r="F277" s="259" t="s">
        <v>181</v>
      </c>
      <c r="G277" s="257"/>
      <c r="H277" s="260">
        <v>25.056000000000001</v>
      </c>
      <c r="I277" s="261"/>
      <c r="J277" s="257"/>
      <c r="K277" s="257"/>
      <c r="L277" s="262"/>
      <c r="M277" s="263"/>
      <c r="N277" s="264"/>
      <c r="O277" s="264"/>
      <c r="P277" s="264"/>
      <c r="Q277" s="264"/>
      <c r="R277" s="264"/>
      <c r="S277" s="264"/>
      <c r="T277" s="26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6" t="s">
        <v>178</v>
      </c>
      <c r="AU277" s="266" t="s">
        <v>79</v>
      </c>
      <c r="AV277" s="15" t="s">
        <v>174</v>
      </c>
      <c r="AW277" s="15" t="s">
        <v>32</v>
      </c>
      <c r="AX277" s="15" t="s">
        <v>77</v>
      </c>
      <c r="AY277" s="266" t="s">
        <v>167</v>
      </c>
    </row>
    <row r="278" s="12" customFormat="1" ht="22.8" customHeight="1">
      <c r="A278" s="12"/>
      <c r="B278" s="200"/>
      <c r="C278" s="201"/>
      <c r="D278" s="202" t="s">
        <v>69</v>
      </c>
      <c r="E278" s="214" t="s">
        <v>337</v>
      </c>
      <c r="F278" s="214" t="s">
        <v>338</v>
      </c>
      <c r="G278" s="201"/>
      <c r="H278" s="201"/>
      <c r="I278" s="204"/>
      <c r="J278" s="215">
        <f>BK278</f>
        <v>0</v>
      </c>
      <c r="K278" s="201"/>
      <c r="L278" s="206"/>
      <c r="M278" s="207"/>
      <c r="N278" s="208"/>
      <c r="O278" s="208"/>
      <c r="P278" s="209">
        <f>SUM(P279:P280)</f>
        <v>0</v>
      </c>
      <c r="Q278" s="208"/>
      <c r="R278" s="209">
        <f>SUM(R279:R280)</f>
        <v>0</v>
      </c>
      <c r="S278" s="208"/>
      <c r="T278" s="210">
        <f>SUM(T279:T280)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11" t="s">
        <v>77</v>
      </c>
      <c r="AT278" s="212" t="s">
        <v>69</v>
      </c>
      <c r="AU278" s="212" t="s">
        <v>77</v>
      </c>
      <c r="AY278" s="211" t="s">
        <v>167</v>
      </c>
      <c r="BK278" s="213">
        <f>SUM(BK279:BK280)</f>
        <v>0</v>
      </c>
    </row>
    <row r="279" s="2" customFormat="1" ht="24.15" customHeight="1">
      <c r="A279" s="41"/>
      <c r="B279" s="42"/>
      <c r="C279" s="216" t="s">
        <v>702</v>
      </c>
      <c r="D279" s="216" t="s">
        <v>169</v>
      </c>
      <c r="E279" s="217" t="s">
        <v>340</v>
      </c>
      <c r="F279" s="218" t="s">
        <v>341</v>
      </c>
      <c r="G279" s="219" t="s">
        <v>318</v>
      </c>
      <c r="H279" s="220">
        <v>14.082000000000001</v>
      </c>
      <c r="I279" s="221"/>
      <c r="J279" s="222">
        <f>ROUND(I279*H279,2)</f>
        <v>0</v>
      </c>
      <c r="K279" s="218" t="s">
        <v>173</v>
      </c>
      <c r="L279" s="47"/>
      <c r="M279" s="223" t="s">
        <v>19</v>
      </c>
      <c r="N279" s="224" t="s">
        <v>41</v>
      </c>
      <c r="O279" s="87"/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7" t="s">
        <v>174</v>
      </c>
      <c r="AT279" s="227" t="s">
        <v>169</v>
      </c>
      <c r="AU279" s="227" t="s">
        <v>79</v>
      </c>
      <c r="AY279" s="20" t="s">
        <v>167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20" t="s">
        <v>77</v>
      </c>
      <c r="BK279" s="228">
        <f>ROUND(I279*H279,2)</f>
        <v>0</v>
      </c>
      <c r="BL279" s="20" t="s">
        <v>174</v>
      </c>
      <c r="BM279" s="227" t="s">
        <v>1217</v>
      </c>
    </row>
    <row r="280" s="2" customFormat="1">
      <c r="A280" s="41"/>
      <c r="B280" s="42"/>
      <c r="C280" s="43"/>
      <c r="D280" s="229" t="s">
        <v>176</v>
      </c>
      <c r="E280" s="43"/>
      <c r="F280" s="230" t="s">
        <v>343</v>
      </c>
      <c r="G280" s="43"/>
      <c r="H280" s="43"/>
      <c r="I280" s="231"/>
      <c r="J280" s="43"/>
      <c r="K280" s="43"/>
      <c r="L280" s="47"/>
      <c r="M280" s="232"/>
      <c r="N280" s="233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176</v>
      </c>
      <c r="AU280" s="20" t="s">
        <v>79</v>
      </c>
    </row>
    <row r="281" s="12" customFormat="1" ht="25.92" customHeight="1">
      <c r="A281" s="12"/>
      <c r="B281" s="200"/>
      <c r="C281" s="201"/>
      <c r="D281" s="202" t="s">
        <v>69</v>
      </c>
      <c r="E281" s="203" t="s">
        <v>383</v>
      </c>
      <c r="F281" s="203" t="s">
        <v>384</v>
      </c>
      <c r="G281" s="201"/>
      <c r="H281" s="201"/>
      <c r="I281" s="204"/>
      <c r="J281" s="205">
        <f>BK281</f>
        <v>0</v>
      </c>
      <c r="K281" s="201"/>
      <c r="L281" s="206"/>
      <c r="M281" s="207"/>
      <c r="N281" s="208"/>
      <c r="O281" s="208"/>
      <c r="P281" s="209">
        <f>P282</f>
        <v>0</v>
      </c>
      <c r="Q281" s="208"/>
      <c r="R281" s="209">
        <f>R282</f>
        <v>3.0143174999999998</v>
      </c>
      <c r="S281" s="208"/>
      <c r="T281" s="210">
        <f>T282</f>
        <v>3.7791077500000001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11" t="s">
        <v>79</v>
      </c>
      <c r="AT281" s="212" t="s">
        <v>69</v>
      </c>
      <c r="AU281" s="212" t="s">
        <v>70</v>
      </c>
      <c r="AY281" s="211" t="s">
        <v>167</v>
      </c>
      <c r="BK281" s="213">
        <f>BK282</f>
        <v>0</v>
      </c>
    </row>
    <row r="282" s="12" customFormat="1" ht="22.8" customHeight="1">
      <c r="A282" s="12"/>
      <c r="B282" s="200"/>
      <c r="C282" s="201"/>
      <c r="D282" s="202" t="s">
        <v>69</v>
      </c>
      <c r="E282" s="214" t="s">
        <v>1218</v>
      </c>
      <c r="F282" s="214" t="s">
        <v>1219</v>
      </c>
      <c r="G282" s="201"/>
      <c r="H282" s="201"/>
      <c r="I282" s="204"/>
      <c r="J282" s="215">
        <f>BK282</f>
        <v>0</v>
      </c>
      <c r="K282" s="201"/>
      <c r="L282" s="206"/>
      <c r="M282" s="207"/>
      <c r="N282" s="208"/>
      <c r="O282" s="208"/>
      <c r="P282" s="209">
        <f>SUM(P283:P302)</f>
        <v>0</v>
      </c>
      <c r="Q282" s="208"/>
      <c r="R282" s="209">
        <f>SUM(R283:R302)</f>
        <v>3.0143174999999998</v>
      </c>
      <c r="S282" s="208"/>
      <c r="T282" s="210">
        <f>SUM(T283:T302)</f>
        <v>3.7791077500000001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1" t="s">
        <v>79</v>
      </c>
      <c r="AT282" s="212" t="s">
        <v>69</v>
      </c>
      <c r="AU282" s="212" t="s">
        <v>77</v>
      </c>
      <c r="AY282" s="211" t="s">
        <v>167</v>
      </c>
      <c r="BK282" s="213">
        <f>SUM(BK283:BK302)</f>
        <v>0</v>
      </c>
    </row>
    <row r="283" s="2" customFormat="1" ht="24.15" customHeight="1">
      <c r="A283" s="41"/>
      <c r="B283" s="42"/>
      <c r="C283" s="216" t="s">
        <v>710</v>
      </c>
      <c r="D283" s="216" t="s">
        <v>169</v>
      </c>
      <c r="E283" s="217" t="s">
        <v>1220</v>
      </c>
      <c r="F283" s="218" t="s">
        <v>1221</v>
      </c>
      <c r="G283" s="219" t="s">
        <v>172</v>
      </c>
      <c r="H283" s="220">
        <v>191</v>
      </c>
      <c r="I283" s="221"/>
      <c r="J283" s="222">
        <f>ROUND(I283*H283,2)</f>
        <v>0</v>
      </c>
      <c r="K283" s="218" t="s">
        <v>173</v>
      </c>
      <c r="L283" s="47"/>
      <c r="M283" s="223" t="s">
        <v>19</v>
      </c>
      <c r="N283" s="224" t="s">
        <v>41</v>
      </c>
      <c r="O283" s="87"/>
      <c r="P283" s="225">
        <f>O283*H283</f>
        <v>0</v>
      </c>
      <c r="Q283" s="225">
        <v>0</v>
      </c>
      <c r="R283" s="225">
        <f>Q283*H283</f>
        <v>0</v>
      </c>
      <c r="S283" s="225">
        <v>0.0094999999999999998</v>
      </c>
      <c r="T283" s="226">
        <f>S283*H283</f>
        <v>1.8145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27" t="s">
        <v>269</v>
      </c>
      <c r="AT283" s="227" t="s">
        <v>169</v>
      </c>
      <c r="AU283" s="227" t="s">
        <v>79</v>
      </c>
      <c r="AY283" s="20" t="s">
        <v>167</v>
      </c>
      <c r="BE283" s="228">
        <f>IF(N283="základní",J283,0)</f>
        <v>0</v>
      </c>
      <c r="BF283" s="228">
        <f>IF(N283="snížená",J283,0)</f>
        <v>0</v>
      </c>
      <c r="BG283" s="228">
        <f>IF(N283="zákl. přenesená",J283,0)</f>
        <v>0</v>
      </c>
      <c r="BH283" s="228">
        <f>IF(N283="sníž. přenesená",J283,0)</f>
        <v>0</v>
      </c>
      <c r="BI283" s="228">
        <f>IF(N283="nulová",J283,0)</f>
        <v>0</v>
      </c>
      <c r="BJ283" s="20" t="s">
        <v>77</v>
      </c>
      <c r="BK283" s="228">
        <f>ROUND(I283*H283,2)</f>
        <v>0</v>
      </c>
      <c r="BL283" s="20" t="s">
        <v>269</v>
      </c>
      <c r="BM283" s="227" t="s">
        <v>1222</v>
      </c>
    </row>
    <row r="284" s="2" customFormat="1">
      <c r="A284" s="41"/>
      <c r="B284" s="42"/>
      <c r="C284" s="43"/>
      <c r="D284" s="229" t="s">
        <v>176</v>
      </c>
      <c r="E284" s="43"/>
      <c r="F284" s="230" t="s">
        <v>1223</v>
      </c>
      <c r="G284" s="43"/>
      <c r="H284" s="43"/>
      <c r="I284" s="231"/>
      <c r="J284" s="43"/>
      <c r="K284" s="43"/>
      <c r="L284" s="47"/>
      <c r="M284" s="232"/>
      <c r="N284" s="233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176</v>
      </c>
      <c r="AU284" s="20" t="s">
        <v>79</v>
      </c>
    </row>
    <row r="285" s="14" customFormat="1">
      <c r="A285" s="14"/>
      <c r="B285" s="245"/>
      <c r="C285" s="246"/>
      <c r="D285" s="236" t="s">
        <v>178</v>
      </c>
      <c r="E285" s="247" t="s">
        <v>19</v>
      </c>
      <c r="F285" s="248" t="s">
        <v>1224</v>
      </c>
      <c r="G285" s="246"/>
      <c r="H285" s="249">
        <v>3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5" t="s">
        <v>178</v>
      </c>
      <c r="AU285" s="255" t="s">
        <v>79</v>
      </c>
      <c r="AV285" s="14" t="s">
        <v>79</v>
      </c>
      <c r="AW285" s="14" t="s">
        <v>32</v>
      </c>
      <c r="AX285" s="14" t="s">
        <v>70</v>
      </c>
      <c r="AY285" s="255" t="s">
        <v>167</v>
      </c>
    </row>
    <row r="286" s="14" customFormat="1">
      <c r="A286" s="14"/>
      <c r="B286" s="245"/>
      <c r="C286" s="246"/>
      <c r="D286" s="236" t="s">
        <v>178</v>
      </c>
      <c r="E286" s="247" t="s">
        <v>19</v>
      </c>
      <c r="F286" s="248" t="s">
        <v>1225</v>
      </c>
      <c r="G286" s="246"/>
      <c r="H286" s="249">
        <v>188</v>
      </c>
      <c r="I286" s="250"/>
      <c r="J286" s="246"/>
      <c r="K286" s="246"/>
      <c r="L286" s="251"/>
      <c r="M286" s="252"/>
      <c r="N286" s="253"/>
      <c r="O286" s="253"/>
      <c r="P286" s="253"/>
      <c r="Q286" s="253"/>
      <c r="R286" s="253"/>
      <c r="S286" s="253"/>
      <c r="T286" s="25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5" t="s">
        <v>178</v>
      </c>
      <c r="AU286" s="255" t="s">
        <v>79</v>
      </c>
      <c r="AV286" s="14" t="s">
        <v>79</v>
      </c>
      <c r="AW286" s="14" t="s">
        <v>32</v>
      </c>
      <c r="AX286" s="14" t="s">
        <v>70</v>
      </c>
      <c r="AY286" s="255" t="s">
        <v>167</v>
      </c>
    </row>
    <row r="287" s="15" customFormat="1">
      <c r="A287" s="15"/>
      <c r="B287" s="256"/>
      <c r="C287" s="257"/>
      <c r="D287" s="236" t="s">
        <v>178</v>
      </c>
      <c r="E287" s="258" t="s">
        <v>19</v>
      </c>
      <c r="F287" s="259" t="s">
        <v>181</v>
      </c>
      <c r="G287" s="257"/>
      <c r="H287" s="260">
        <v>191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6" t="s">
        <v>178</v>
      </c>
      <c r="AU287" s="266" t="s">
        <v>79</v>
      </c>
      <c r="AV287" s="15" t="s">
        <v>174</v>
      </c>
      <c r="AW287" s="15" t="s">
        <v>32</v>
      </c>
      <c r="AX287" s="15" t="s">
        <v>77</v>
      </c>
      <c r="AY287" s="266" t="s">
        <v>167</v>
      </c>
    </row>
    <row r="288" s="2" customFormat="1" ht="24.15" customHeight="1">
      <c r="A288" s="41"/>
      <c r="B288" s="42"/>
      <c r="C288" s="216" t="s">
        <v>716</v>
      </c>
      <c r="D288" s="216" t="s">
        <v>169</v>
      </c>
      <c r="E288" s="217" t="s">
        <v>1226</v>
      </c>
      <c r="F288" s="218" t="s">
        <v>1227</v>
      </c>
      <c r="G288" s="219" t="s">
        <v>184</v>
      </c>
      <c r="H288" s="220">
        <v>415.79000000000002</v>
      </c>
      <c r="I288" s="221"/>
      <c r="J288" s="222">
        <f>ROUND(I288*H288,2)</f>
        <v>0</v>
      </c>
      <c r="K288" s="218" t="s">
        <v>173</v>
      </c>
      <c r="L288" s="47"/>
      <c r="M288" s="223" t="s">
        <v>19</v>
      </c>
      <c r="N288" s="224" t="s">
        <v>41</v>
      </c>
      <c r="O288" s="87"/>
      <c r="P288" s="225">
        <f>O288*H288</f>
        <v>0</v>
      </c>
      <c r="Q288" s="225">
        <v>0.00010000000000000001</v>
      </c>
      <c r="R288" s="225">
        <f>Q288*H288</f>
        <v>0.041579000000000005</v>
      </c>
      <c r="S288" s="225">
        <v>0</v>
      </c>
      <c r="T288" s="226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7" t="s">
        <v>269</v>
      </c>
      <c r="AT288" s="227" t="s">
        <v>169</v>
      </c>
      <c r="AU288" s="227" t="s">
        <v>79</v>
      </c>
      <c r="AY288" s="20" t="s">
        <v>167</v>
      </c>
      <c r="BE288" s="228">
        <f>IF(N288="základní",J288,0)</f>
        <v>0</v>
      </c>
      <c r="BF288" s="228">
        <f>IF(N288="snížená",J288,0)</f>
        <v>0</v>
      </c>
      <c r="BG288" s="228">
        <f>IF(N288="zákl. přenesená",J288,0)</f>
        <v>0</v>
      </c>
      <c r="BH288" s="228">
        <f>IF(N288="sníž. přenesená",J288,0)</f>
        <v>0</v>
      </c>
      <c r="BI288" s="228">
        <f>IF(N288="nulová",J288,0)</f>
        <v>0</v>
      </c>
      <c r="BJ288" s="20" t="s">
        <v>77</v>
      </c>
      <c r="BK288" s="228">
        <f>ROUND(I288*H288,2)</f>
        <v>0</v>
      </c>
      <c r="BL288" s="20" t="s">
        <v>269</v>
      </c>
      <c r="BM288" s="227" t="s">
        <v>1228</v>
      </c>
    </row>
    <row r="289" s="2" customFormat="1">
      <c r="A289" s="41"/>
      <c r="B289" s="42"/>
      <c r="C289" s="43"/>
      <c r="D289" s="229" t="s">
        <v>176</v>
      </c>
      <c r="E289" s="43"/>
      <c r="F289" s="230" t="s">
        <v>1229</v>
      </c>
      <c r="G289" s="43"/>
      <c r="H289" s="43"/>
      <c r="I289" s="231"/>
      <c r="J289" s="43"/>
      <c r="K289" s="43"/>
      <c r="L289" s="47"/>
      <c r="M289" s="232"/>
      <c r="N289" s="233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176</v>
      </c>
      <c r="AU289" s="20" t="s">
        <v>79</v>
      </c>
    </row>
    <row r="290" s="14" customFormat="1">
      <c r="A290" s="14"/>
      <c r="B290" s="245"/>
      <c r="C290" s="246"/>
      <c r="D290" s="236" t="s">
        <v>178</v>
      </c>
      <c r="E290" s="247" t="s">
        <v>19</v>
      </c>
      <c r="F290" s="248" t="s">
        <v>1230</v>
      </c>
      <c r="G290" s="246"/>
      <c r="H290" s="249">
        <v>2.3559999999999999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5" t="s">
        <v>178</v>
      </c>
      <c r="AU290" s="255" t="s">
        <v>79</v>
      </c>
      <c r="AV290" s="14" t="s">
        <v>79</v>
      </c>
      <c r="AW290" s="14" t="s">
        <v>32</v>
      </c>
      <c r="AX290" s="14" t="s">
        <v>70</v>
      </c>
      <c r="AY290" s="255" t="s">
        <v>167</v>
      </c>
    </row>
    <row r="291" s="14" customFormat="1">
      <c r="A291" s="14"/>
      <c r="B291" s="245"/>
      <c r="C291" s="246"/>
      <c r="D291" s="236" t="s">
        <v>178</v>
      </c>
      <c r="E291" s="247" t="s">
        <v>19</v>
      </c>
      <c r="F291" s="248" t="s">
        <v>1231</v>
      </c>
      <c r="G291" s="246"/>
      <c r="H291" s="249">
        <v>413.43400000000003</v>
      </c>
      <c r="I291" s="250"/>
      <c r="J291" s="246"/>
      <c r="K291" s="246"/>
      <c r="L291" s="251"/>
      <c r="M291" s="252"/>
      <c r="N291" s="253"/>
      <c r="O291" s="253"/>
      <c r="P291" s="253"/>
      <c r="Q291" s="253"/>
      <c r="R291" s="253"/>
      <c r="S291" s="253"/>
      <c r="T291" s="25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5" t="s">
        <v>178</v>
      </c>
      <c r="AU291" s="255" t="s">
        <v>79</v>
      </c>
      <c r="AV291" s="14" t="s">
        <v>79</v>
      </c>
      <c r="AW291" s="14" t="s">
        <v>32</v>
      </c>
      <c r="AX291" s="14" t="s">
        <v>70</v>
      </c>
      <c r="AY291" s="255" t="s">
        <v>167</v>
      </c>
    </row>
    <row r="292" s="15" customFormat="1">
      <c r="A292" s="15"/>
      <c r="B292" s="256"/>
      <c r="C292" s="257"/>
      <c r="D292" s="236" t="s">
        <v>178</v>
      </c>
      <c r="E292" s="258" t="s">
        <v>19</v>
      </c>
      <c r="F292" s="259" t="s">
        <v>181</v>
      </c>
      <c r="G292" s="257"/>
      <c r="H292" s="260">
        <v>415.79000000000002</v>
      </c>
      <c r="I292" s="261"/>
      <c r="J292" s="257"/>
      <c r="K292" s="257"/>
      <c r="L292" s="262"/>
      <c r="M292" s="263"/>
      <c r="N292" s="264"/>
      <c r="O292" s="264"/>
      <c r="P292" s="264"/>
      <c r="Q292" s="264"/>
      <c r="R292" s="264"/>
      <c r="S292" s="264"/>
      <c r="T292" s="26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66" t="s">
        <v>178</v>
      </c>
      <c r="AU292" s="266" t="s">
        <v>79</v>
      </c>
      <c r="AV292" s="15" t="s">
        <v>174</v>
      </c>
      <c r="AW292" s="15" t="s">
        <v>32</v>
      </c>
      <c r="AX292" s="15" t="s">
        <v>77</v>
      </c>
      <c r="AY292" s="266" t="s">
        <v>167</v>
      </c>
    </row>
    <row r="293" s="2" customFormat="1" ht="16.5" customHeight="1">
      <c r="A293" s="41"/>
      <c r="B293" s="42"/>
      <c r="C293" s="267" t="s">
        <v>721</v>
      </c>
      <c r="D293" s="267" t="s">
        <v>255</v>
      </c>
      <c r="E293" s="268" t="s">
        <v>1232</v>
      </c>
      <c r="F293" s="269" t="s">
        <v>1233</v>
      </c>
      <c r="G293" s="270" t="s">
        <v>184</v>
      </c>
      <c r="H293" s="271">
        <v>457.36900000000003</v>
      </c>
      <c r="I293" s="272"/>
      <c r="J293" s="273">
        <f>ROUND(I293*H293,2)</f>
        <v>0</v>
      </c>
      <c r="K293" s="269" t="s">
        <v>173</v>
      </c>
      <c r="L293" s="274"/>
      <c r="M293" s="275" t="s">
        <v>19</v>
      </c>
      <c r="N293" s="276" t="s">
        <v>41</v>
      </c>
      <c r="O293" s="87"/>
      <c r="P293" s="225">
        <f>O293*H293</f>
        <v>0</v>
      </c>
      <c r="Q293" s="225">
        <v>0.0028</v>
      </c>
      <c r="R293" s="225">
        <f>Q293*H293</f>
        <v>1.2806332</v>
      </c>
      <c r="S293" s="225">
        <v>0</v>
      </c>
      <c r="T293" s="226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27" t="s">
        <v>618</v>
      </c>
      <c r="AT293" s="227" t="s">
        <v>255</v>
      </c>
      <c r="AU293" s="227" t="s">
        <v>79</v>
      </c>
      <c r="AY293" s="20" t="s">
        <v>167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20" t="s">
        <v>77</v>
      </c>
      <c r="BK293" s="228">
        <f>ROUND(I293*H293,2)</f>
        <v>0</v>
      </c>
      <c r="BL293" s="20" t="s">
        <v>269</v>
      </c>
      <c r="BM293" s="227" t="s">
        <v>1234</v>
      </c>
    </row>
    <row r="294" s="14" customFormat="1">
      <c r="A294" s="14"/>
      <c r="B294" s="245"/>
      <c r="C294" s="246"/>
      <c r="D294" s="236" t="s">
        <v>178</v>
      </c>
      <c r="E294" s="246"/>
      <c r="F294" s="248" t="s">
        <v>1235</v>
      </c>
      <c r="G294" s="246"/>
      <c r="H294" s="249">
        <v>457.36900000000003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5" t="s">
        <v>178</v>
      </c>
      <c r="AU294" s="255" t="s">
        <v>79</v>
      </c>
      <c r="AV294" s="14" t="s">
        <v>79</v>
      </c>
      <c r="AW294" s="14" t="s">
        <v>4</v>
      </c>
      <c r="AX294" s="14" t="s">
        <v>77</v>
      </c>
      <c r="AY294" s="255" t="s">
        <v>167</v>
      </c>
    </row>
    <row r="295" s="2" customFormat="1" ht="24.15" customHeight="1">
      <c r="A295" s="41"/>
      <c r="B295" s="42"/>
      <c r="C295" s="216" t="s">
        <v>726</v>
      </c>
      <c r="D295" s="216" t="s">
        <v>169</v>
      </c>
      <c r="E295" s="217" t="s">
        <v>1236</v>
      </c>
      <c r="F295" s="218" t="s">
        <v>1237</v>
      </c>
      <c r="G295" s="219" t="s">
        <v>184</v>
      </c>
      <c r="H295" s="220">
        <v>415.79000000000002</v>
      </c>
      <c r="I295" s="221"/>
      <c r="J295" s="222">
        <f>ROUND(I295*H295,2)</f>
        <v>0</v>
      </c>
      <c r="K295" s="218" t="s">
        <v>173</v>
      </c>
      <c r="L295" s="47"/>
      <c r="M295" s="223" t="s">
        <v>19</v>
      </c>
      <c r="N295" s="224" t="s">
        <v>41</v>
      </c>
      <c r="O295" s="87"/>
      <c r="P295" s="225">
        <f>O295*H295</f>
        <v>0</v>
      </c>
      <c r="Q295" s="225">
        <v>0</v>
      </c>
      <c r="R295" s="225">
        <f>Q295*H295</f>
        <v>0</v>
      </c>
      <c r="S295" s="225">
        <v>0.004725</v>
      </c>
      <c r="T295" s="226">
        <f>S295*H295</f>
        <v>1.9646077500000001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7" t="s">
        <v>269</v>
      </c>
      <c r="AT295" s="227" t="s">
        <v>169</v>
      </c>
      <c r="AU295" s="227" t="s">
        <v>79</v>
      </c>
      <c r="AY295" s="20" t="s">
        <v>167</v>
      </c>
      <c r="BE295" s="228">
        <f>IF(N295="základní",J295,0)</f>
        <v>0</v>
      </c>
      <c r="BF295" s="228">
        <f>IF(N295="snížená",J295,0)</f>
        <v>0</v>
      </c>
      <c r="BG295" s="228">
        <f>IF(N295="zákl. přenesená",J295,0)</f>
        <v>0</v>
      </c>
      <c r="BH295" s="228">
        <f>IF(N295="sníž. přenesená",J295,0)</f>
        <v>0</v>
      </c>
      <c r="BI295" s="228">
        <f>IF(N295="nulová",J295,0)</f>
        <v>0</v>
      </c>
      <c r="BJ295" s="20" t="s">
        <v>77</v>
      </c>
      <c r="BK295" s="228">
        <f>ROUND(I295*H295,2)</f>
        <v>0</v>
      </c>
      <c r="BL295" s="20" t="s">
        <v>269</v>
      </c>
      <c r="BM295" s="227" t="s">
        <v>1238</v>
      </c>
    </row>
    <row r="296" s="2" customFormat="1">
      <c r="A296" s="41"/>
      <c r="B296" s="42"/>
      <c r="C296" s="43"/>
      <c r="D296" s="229" t="s">
        <v>176</v>
      </c>
      <c r="E296" s="43"/>
      <c r="F296" s="230" t="s">
        <v>1239</v>
      </c>
      <c r="G296" s="43"/>
      <c r="H296" s="43"/>
      <c r="I296" s="231"/>
      <c r="J296" s="43"/>
      <c r="K296" s="43"/>
      <c r="L296" s="47"/>
      <c r="M296" s="232"/>
      <c r="N296" s="233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176</v>
      </c>
      <c r="AU296" s="20" t="s">
        <v>79</v>
      </c>
    </row>
    <row r="297" s="2" customFormat="1" ht="24.15" customHeight="1">
      <c r="A297" s="41"/>
      <c r="B297" s="42"/>
      <c r="C297" s="216" t="s">
        <v>731</v>
      </c>
      <c r="D297" s="216" t="s">
        <v>169</v>
      </c>
      <c r="E297" s="217" t="s">
        <v>1240</v>
      </c>
      <c r="F297" s="218" t="s">
        <v>1241</v>
      </c>
      <c r="G297" s="219" t="s">
        <v>184</v>
      </c>
      <c r="H297" s="220">
        <v>415.79000000000002</v>
      </c>
      <c r="I297" s="221"/>
      <c r="J297" s="222">
        <f>ROUND(I297*H297,2)</f>
        <v>0</v>
      </c>
      <c r="K297" s="218" t="s">
        <v>173</v>
      </c>
      <c r="L297" s="47"/>
      <c r="M297" s="223" t="s">
        <v>19</v>
      </c>
      <c r="N297" s="224" t="s">
        <v>41</v>
      </c>
      <c r="O297" s="87"/>
      <c r="P297" s="225">
        <f>O297*H297</f>
        <v>0</v>
      </c>
      <c r="Q297" s="225">
        <v>6.9999999999999994E-05</v>
      </c>
      <c r="R297" s="225">
        <f>Q297*H297</f>
        <v>0.029105300000000001</v>
      </c>
      <c r="S297" s="225">
        <v>0</v>
      </c>
      <c r="T297" s="226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27" t="s">
        <v>269</v>
      </c>
      <c r="AT297" s="227" t="s">
        <v>169</v>
      </c>
      <c r="AU297" s="227" t="s">
        <v>79</v>
      </c>
      <c r="AY297" s="20" t="s">
        <v>167</v>
      </c>
      <c r="BE297" s="228">
        <f>IF(N297="základní",J297,0)</f>
        <v>0</v>
      </c>
      <c r="BF297" s="228">
        <f>IF(N297="snížená",J297,0)</f>
        <v>0</v>
      </c>
      <c r="BG297" s="228">
        <f>IF(N297="zákl. přenesená",J297,0)</f>
        <v>0</v>
      </c>
      <c r="BH297" s="228">
        <f>IF(N297="sníž. přenesená",J297,0)</f>
        <v>0</v>
      </c>
      <c r="BI297" s="228">
        <f>IF(N297="nulová",J297,0)</f>
        <v>0</v>
      </c>
      <c r="BJ297" s="20" t="s">
        <v>77</v>
      </c>
      <c r="BK297" s="228">
        <f>ROUND(I297*H297,2)</f>
        <v>0</v>
      </c>
      <c r="BL297" s="20" t="s">
        <v>269</v>
      </c>
      <c r="BM297" s="227" t="s">
        <v>1242</v>
      </c>
    </row>
    <row r="298" s="2" customFormat="1">
      <c r="A298" s="41"/>
      <c r="B298" s="42"/>
      <c r="C298" s="43"/>
      <c r="D298" s="229" t="s">
        <v>176</v>
      </c>
      <c r="E298" s="43"/>
      <c r="F298" s="230" t="s">
        <v>1243</v>
      </c>
      <c r="G298" s="43"/>
      <c r="H298" s="43"/>
      <c r="I298" s="231"/>
      <c r="J298" s="43"/>
      <c r="K298" s="43"/>
      <c r="L298" s="47"/>
      <c r="M298" s="232"/>
      <c r="N298" s="233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176</v>
      </c>
      <c r="AU298" s="20" t="s">
        <v>79</v>
      </c>
    </row>
    <row r="299" s="2" customFormat="1" ht="16.5" customHeight="1">
      <c r="A299" s="41"/>
      <c r="B299" s="42"/>
      <c r="C299" s="267" t="s">
        <v>737</v>
      </c>
      <c r="D299" s="267" t="s">
        <v>255</v>
      </c>
      <c r="E299" s="268" t="s">
        <v>1244</v>
      </c>
      <c r="F299" s="269" t="s">
        <v>1245</v>
      </c>
      <c r="G299" s="270" t="s">
        <v>318</v>
      </c>
      <c r="H299" s="271">
        <v>1.663</v>
      </c>
      <c r="I299" s="272"/>
      <c r="J299" s="273">
        <f>ROUND(I299*H299,2)</f>
        <v>0</v>
      </c>
      <c r="K299" s="269" t="s">
        <v>173</v>
      </c>
      <c r="L299" s="274"/>
      <c r="M299" s="275" t="s">
        <v>19</v>
      </c>
      <c r="N299" s="276" t="s">
        <v>41</v>
      </c>
      <c r="O299" s="87"/>
      <c r="P299" s="225">
        <f>O299*H299</f>
        <v>0</v>
      </c>
      <c r="Q299" s="225">
        <v>1</v>
      </c>
      <c r="R299" s="225">
        <f>Q299*H299</f>
        <v>1.663</v>
      </c>
      <c r="S299" s="225">
        <v>0</v>
      </c>
      <c r="T299" s="226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27" t="s">
        <v>618</v>
      </c>
      <c r="AT299" s="227" t="s">
        <v>255</v>
      </c>
      <c r="AU299" s="227" t="s">
        <v>79</v>
      </c>
      <c r="AY299" s="20" t="s">
        <v>167</v>
      </c>
      <c r="BE299" s="228">
        <f>IF(N299="základní",J299,0)</f>
        <v>0</v>
      </c>
      <c r="BF299" s="228">
        <f>IF(N299="snížená",J299,0)</f>
        <v>0</v>
      </c>
      <c r="BG299" s="228">
        <f>IF(N299="zákl. přenesená",J299,0)</f>
        <v>0</v>
      </c>
      <c r="BH299" s="228">
        <f>IF(N299="sníž. přenesená",J299,0)</f>
        <v>0</v>
      </c>
      <c r="BI299" s="228">
        <f>IF(N299="nulová",J299,0)</f>
        <v>0</v>
      </c>
      <c r="BJ299" s="20" t="s">
        <v>77</v>
      </c>
      <c r="BK299" s="228">
        <f>ROUND(I299*H299,2)</f>
        <v>0</v>
      </c>
      <c r="BL299" s="20" t="s">
        <v>269</v>
      </c>
      <c r="BM299" s="227" t="s">
        <v>1246</v>
      </c>
    </row>
    <row r="300" s="14" customFormat="1">
      <c r="A300" s="14"/>
      <c r="B300" s="245"/>
      <c r="C300" s="246"/>
      <c r="D300" s="236" t="s">
        <v>178</v>
      </c>
      <c r="E300" s="246"/>
      <c r="F300" s="248" t="s">
        <v>1247</v>
      </c>
      <c r="G300" s="246"/>
      <c r="H300" s="249">
        <v>1.663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178</v>
      </c>
      <c r="AU300" s="255" t="s">
        <v>79</v>
      </c>
      <c r="AV300" s="14" t="s">
        <v>79</v>
      </c>
      <c r="AW300" s="14" t="s">
        <v>4</v>
      </c>
      <c r="AX300" s="14" t="s">
        <v>77</v>
      </c>
      <c r="AY300" s="255" t="s">
        <v>167</v>
      </c>
    </row>
    <row r="301" s="2" customFormat="1" ht="24.15" customHeight="1">
      <c r="A301" s="41"/>
      <c r="B301" s="42"/>
      <c r="C301" s="216" t="s">
        <v>742</v>
      </c>
      <c r="D301" s="216" t="s">
        <v>169</v>
      </c>
      <c r="E301" s="217" t="s">
        <v>1248</v>
      </c>
      <c r="F301" s="218" t="s">
        <v>1249</v>
      </c>
      <c r="G301" s="219" t="s">
        <v>318</v>
      </c>
      <c r="H301" s="220">
        <v>3.0139999999999998</v>
      </c>
      <c r="I301" s="221"/>
      <c r="J301" s="222">
        <f>ROUND(I301*H301,2)</f>
        <v>0</v>
      </c>
      <c r="K301" s="218" t="s">
        <v>173</v>
      </c>
      <c r="L301" s="47"/>
      <c r="M301" s="223" t="s">
        <v>19</v>
      </c>
      <c r="N301" s="224" t="s">
        <v>41</v>
      </c>
      <c r="O301" s="87"/>
      <c r="P301" s="225">
        <f>O301*H301</f>
        <v>0</v>
      </c>
      <c r="Q301" s="225">
        <v>0</v>
      </c>
      <c r="R301" s="225">
        <f>Q301*H301</f>
        <v>0</v>
      </c>
      <c r="S301" s="225">
        <v>0</v>
      </c>
      <c r="T301" s="226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27" t="s">
        <v>269</v>
      </c>
      <c r="AT301" s="227" t="s">
        <v>169</v>
      </c>
      <c r="AU301" s="227" t="s">
        <v>79</v>
      </c>
      <c r="AY301" s="20" t="s">
        <v>167</v>
      </c>
      <c r="BE301" s="228">
        <f>IF(N301="základní",J301,0)</f>
        <v>0</v>
      </c>
      <c r="BF301" s="228">
        <f>IF(N301="snížená",J301,0)</f>
        <v>0</v>
      </c>
      <c r="BG301" s="228">
        <f>IF(N301="zákl. přenesená",J301,0)</f>
        <v>0</v>
      </c>
      <c r="BH301" s="228">
        <f>IF(N301="sníž. přenesená",J301,0)</f>
        <v>0</v>
      </c>
      <c r="BI301" s="228">
        <f>IF(N301="nulová",J301,0)</f>
        <v>0</v>
      </c>
      <c r="BJ301" s="20" t="s">
        <v>77</v>
      </c>
      <c r="BK301" s="228">
        <f>ROUND(I301*H301,2)</f>
        <v>0</v>
      </c>
      <c r="BL301" s="20" t="s">
        <v>269</v>
      </c>
      <c r="BM301" s="227" t="s">
        <v>1250</v>
      </c>
    </row>
    <row r="302" s="2" customFormat="1">
      <c r="A302" s="41"/>
      <c r="B302" s="42"/>
      <c r="C302" s="43"/>
      <c r="D302" s="229" t="s">
        <v>176</v>
      </c>
      <c r="E302" s="43"/>
      <c r="F302" s="230" t="s">
        <v>1251</v>
      </c>
      <c r="G302" s="43"/>
      <c r="H302" s="43"/>
      <c r="I302" s="231"/>
      <c r="J302" s="43"/>
      <c r="K302" s="43"/>
      <c r="L302" s="47"/>
      <c r="M302" s="232"/>
      <c r="N302" s="233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176</v>
      </c>
      <c r="AU302" s="20" t="s">
        <v>79</v>
      </c>
    </row>
    <row r="303" s="12" customFormat="1" ht="25.92" customHeight="1">
      <c r="A303" s="12"/>
      <c r="B303" s="200"/>
      <c r="C303" s="201"/>
      <c r="D303" s="202" t="s">
        <v>69</v>
      </c>
      <c r="E303" s="203" t="s">
        <v>255</v>
      </c>
      <c r="F303" s="203" t="s">
        <v>416</v>
      </c>
      <c r="G303" s="201"/>
      <c r="H303" s="201"/>
      <c r="I303" s="204"/>
      <c r="J303" s="205">
        <f>BK303</f>
        <v>0</v>
      </c>
      <c r="K303" s="201"/>
      <c r="L303" s="206"/>
      <c r="M303" s="207"/>
      <c r="N303" s="208"/>
      <c r="O303" s="208"/>
      <c r="P303" s="209">
        <f>P304</f>
        <v>0</v>
      </c>
      <c r="Q303" s="208"/>
      <c r="R303" s="209">
        <f>R304</f>
        <v>17.885480000000001</v>
      </c>
      <c r="S303" s="208"/>
      <c r="T303" s="210">
        <f>T304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11" t="s">
        <v>90</v>
      </c>
      <c r="AT303" s="212" t="s">
        <v>69</v>
      </c>
      <c r="AU303" s="212" t="s">
        <v>70</v>
      </c>
      <c r="AY303" s="211" t="s">
        <v>167</v>
      </c>
      <c r="BK303" s="213">
        <f>BK304</f>
        <v>0</v>
      </c>
    </row>
    <row r="304" s="12" customFormat="1" ht="22.8" customHeight="1">
      <c r="A304" s="12"/>
      <c r="B304" s="200"/>
      <c r="C304" s="201"/>
      <c r="D304" s="202" t="s">
        <v>69</v>
      </c>
      <c r="E304" s="214" t="s">
        <v>417</v>
      </c>
      <c r="F304" s="214" t="s">
        <v>418</v>
      </c>
      <c r="G304" s="201"/>
      <c r="H304" s="201"/>
      <c r="I304" s="204"/>
      <c r="J304" s="215">
        <f>BK304</f>
        <v>0</v>
      </c>
      <c r="K304" s="201"/>
      <c r="L304" s="206"/>
      <c r="M304" s="207"/>
      <c r="N304" s="208"/>
      <c r="O304" s="208"/>
      <c r="P304" s="209">
        <f>SUM(P305:P350)</f>
        <v>0</v>
      </c>
      <c r="Q304" s="208"/>
      <c r="R304" s="209">
        <f>SUM(R305:R350)</f>
        <v>17.885480000000001</v>
      </c>
      <c r="S304" s="208"/>
      <c r="T304" s="210">
        <f>SUM(T305:T350)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11" t="s">
        <v>90</v>
      </c>
      <c r="AT304" s="212" t="s">
        <v>69</v>
      </c>
      <c r="AU304" s="212" t="s">
        <v>77</v>
      </c>
      <c r="AY304" s="211" t="s">
        <v>167</v>
      </c>
      <c r="BK304" s="213">
        <f>SUM(BK305:BK350)</f>
        <v>0</v>
      </c>
    </row>
    <row r="305" s="2" customFormat="1" ht="16.5" customHeight="1">
      <c r="A305" s="41"/>
      <c r="B305" s="42"/>
      <c r="C305" s="216" t="s">
        <v>747</v>
      </c>
      <c r="D305" s="216" t="s">
        <v>169</v>
      </c>
      <c r="E305" s="217" t="s">
        <v>1252</v>
      </c>
      <c r="F305" s="218" t="s">
        <v>1253</v>
      </c>
      <c r="G305" s="219" t="s">
        <v>172</v>
      </c>
      <c r="H305" s="220">
        <v>188</v>
      </c>
      <c r="I305" s="221"/>
      <c r="J305" s="222">
        <f>ROUND(I305*H305,2)</f>
        <v>0</v>
      </c>
      <c r="K305" s="218" t="s">
        <v>173</v>
      </c>
      <c r="L305" s="47"/>
      <c r="M305" s="223" t="s">
        <v>19</v>
      </c>
      <c r="N305" s="224" t="s">
        <v>41</v>
      </c>
      <c r="O305" s="87"/>
      <c r="P305" s="225">
        <f>O305*H305</f>
        <v>0</v>
      </c>
      <c r="Q305" s="225">
        <v>0.00031</v>
      </c>
      <c r="R305" s="225">
        <f>Q305*H305</f>
        <v>0.058279999999999998</v>
      </c>
      <c r="S305" s="225">
        <v>0</v>
      </c>
      <c r="T305" s="226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27" t="s">
        <v>421</v>
      </c>
      <c r="AT305" s="227" t="s">
        <v>169</v>
      </c>
      <c r="AU305" s="227" t="s">
        <v>79</v>
      </c>
      <c r="AY305" s="20" t="s">
        <v>167</v>
      </c>
      <c r="BE305" s="228">
        <f>IF(N305="základní",J305,0)</f>
        <v>0</v>
      </c>
      <c r="BF305" s="228">
        <f>IF(N305="snížená",J305,0)</f>
        <v>0</v>
      </c>
      <c r="BG305" s="228">
        <f>IF(N305="zákl. přenesená",J305,0)</f>
        <v>0</v>
      </c>
      <c r="BH305" s="228">
        <f>IF(N305="sníž. přenesená",J305,0)</f>
        <v>0</v>
      </c>
      <c r="BI305" s="228">
        <f>IF(N305="nulová",J305,0)</f>
        <v>0</v>
      </c>
      <c r="BJ305" s="20" t="s">
        <v>77</v>
      </c>
      <c r="BK305" s="228">
        <f>ROUND(I305*H305,2)</f>
        <v>0</v>
      </c>
      <c r="BL305" s="20" t="s">
        <v>421</v>
      </c>
      <c r="BM305" s="227" t="s">
        <v>1254</v>
      </c>
    </row>
    <row r="306" s="2" customFormat="1">
      <c r="A306" s="41"/>
      <c r="B306" s="42"/>
      <c r="C306" s="43"/>
      <c r="D306" s="229" t="s">
        <v>176</v>
      </c>
      <c r="E306" s="43"/>
      <c r="F306" s="230" t="s">
        <v>1255</v>
      </c>
      <c r="G306" s="43"/>
      <c r="H306" s="43"/>
      <c r="I306" s="231"/>
      <c r="J306" s="43"/>
      <c r="K306" s="43"/>
      <c r="L306" s="47"/>
      <c r="M306" s="232"/>
      <c r="N306" s="233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20" t="s">
        <v>176</v>
      </c>
      <c r="AU306" s="20" t="s">
        <v>79</v>
      </c>
    </row>
    <row r="307" s="2" customFormat="1">
      <c r="A307" s="41"/>
      <c r="B307" s="42"/>
      <c r="C307" s="43"/>
      <c r="D307" s="236" t="s">
        <v>390</v>
      </c>
      <c r="E307" s="43"/>
      <c r="F307" s="282" t="s">
        <v>449</v>
      </c>
      <c r="G307" s="43"/>
      <c r="H307" s="43"/>
      <c r="I307" s="231"/>
      <c r="J307" s="43"/>
      <c r="K307" s="43"/>
      <c r="L307" s="47"/>
      <c r="M307" s="232"/>
      <c r="N307" s="233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390</v>
      </c>
      <c r="AU307" s="20" t="s">
        <v>79</v>
      </c>
    </row>
    <row r="308" s="14" customFormat="1">
      <c r="A308" s="14"/>
      <c r="B308" s="245"/>
      <c r="C308" s="246"/>
      <c r="D308" s="236" t="s">
        <v>178</v>
      </c>
      <c r="E308" s="247" t="s">
        <v>19</v>
      </c>
      <c r="F308" s="248" t="s">
        <v>1256</v>
      </c>
      <c r="G308" s="246"/>
      <c r="H308" s="249">
        <v>188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178</v>
      </c>
      <c r="AU308" s="255" t="s">
        <v>79</v>
      </c>
      <c r="AV308" s="14" t="s">
        <v>79</v>
      </c>
      <c r="AW308" s="14" t="s">
        <v>32</v>
      </c>
      <c r="AX308" s="14" t="s">
        <v>70</v>
      </c>
      <c r="AY308" s="255" t="s">
        <v>167</v>
      </c>
    </row>
    <row r="309" s="15" customFormat="1">
      <c r="A309" s="15"/>
      <c r="B309" s="256"/>
      <c r="C309" s="257"/>
      <c r="D309" s="236" t="s">
        <v>178</v>
      </c>
      <c r="E309" s="258" t="s">
        <v>19</v>
      </c>
      <c r="F309" s="259" t="s">
        <v>181</v>
      </c>
      <c r="G309" s="257"/>
      <c r="H309" s="260">
        <v>188</v>
      </c>
      <c r="I309" s="261"/>
      <c r="J309" s="257"/>
      <c r="K309" s="257"/>
      <c r="L309" s="262"/>
      <c r="M309" s="263"/>
      <c r="N309" s="264"/>
      <c r="O309" s="264"/>
      <c r="P309" s="264"/>
      <c r="Q309" s="264"/>
      <c r="R309" s="264"/>
      <c r="S309" s="264"/>
      <c r="T309" s="26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6" t="s">
        <v>178</v>
      </c>
      <c r="AU309" s="266" t="s">
        <v>79</v>
      </c>
      <c r="AV309" s="15" t="s">
        <v>174</v>
      </c>
      <c r="AW309" s="15" t="s">
        <v>32</v>
      </c>
      <c r="AX309" s="15" t="s">
        <v>77</v>
      </c>
      <c r="AY309" s="266" t="s">
        <v>167</v>
      </c>
    </row>
    <row r="310" s="2" customFormat="1" ht="16.5" customHeight="1">
      <c r="A310" s="41"/>
      <c r="B310" s="42"/>
      <c r="C310" s="267" t="s">
        <v>754</v>
      </c>
      <c r="D310" s="267" t="s">
        <v>255</v>
      </c>
      <c r="E310" s="268" t="s">
        <v>1257</v>
      </c>
      <c r="F310" s="269" t="s">
        <v>1258</v>
      </c>
      <c r="G310" s="270" t="s">
        <v>172</v>
      </c>
      <c r="H310" s="271">
        <v>197.40000000000001</v>
      </c>
      <c r="I310" s="272"/>
      <c r="J310" s="273">
        <f>ROUND(I310*H310,2)</f>
        <v>0</v>
      </c>
      <c r="K310" s="269" t="s">
        <v>19</v>
      </c>
      <c r="L310" s="274"/>
      <c r="M310" s="275" t="s">
        <v>19</v>
      </c>
      <c r="N310" s="276" t="s">
        <v>41</v>
      </c>
      <c r="O310" s="87"/>
      <c r="P310" s="225">
        <f>O310*H310</f>
        <v>0</v>
      </c>
      <c r="Q310" s="225">
        <v>0.085000000000000006</v>
      </c>
      <c r="R310" s="225">
        <f>Q310*H310</f>
        <v>16.779</v>
      </c>
      <c r="S310" s="225">
        <v>0</v>
      </c>
      <c r="T310" s="226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27" t="s">
        <v>432</v>
      </c>
      <c r="AT310" s="227" t="s">
        <v>255</v>
      </c>
      <c r="AU310" s="227" t="s">
        <v>79</v>
      </c>
      <c r="AY310" s="20" t="s">
        <v>167</v>
      </c>
      <c r="BE310" s="228">
        <f>IF(N310="základní",J310,0)</f>
        <v>0</v>
      </c>
      <c r="BF310" s="228">
        <f>IF(N310="snížená",J310,0)</f>
        <v>0</v>
      </c>
      <c r="BG310" s="228">
        <f>IF(N310="zákl. přenesená",J310,0)</f>
        <v>0</v>
      </c>
      <c r="BH310" s="228">
        <f>IF(N310="sníž. přenesená",J310,0)</f>
        <v>0</v>
      </c>
      <c r="BI310" s="228">
        <f>IF(N310="nulová",J310,0)</f>
        <v>0</v>
      </c>
      <c r="BJ310" s="20" t="s">
        <v>77</v>
      </c>
      <c r="BK310" s="228">
        <f>ROUND(I310*H310,2)</f>
        <v>0</v>
      </c>
      <c r="BL310" s="20" t="s">
        <v>421</v>
      </c>
      <c r="BM310" s="227" t="s">
        <v>1259</v>
      </c>
    </row>
    <row r="311" s="2" customFormat="1">
      <c r="A311" s="41"/>
      <c r="B311" s="42"/>
      <c r="C311" s="43"/>
      <c r="D311" s="236" t="s">
        <v>390</v>
      </c>
      <c r="E311" s="43"/>
      <c r="F311" s="282" t="s">
        <v>1260</v>
      </c>
      <c r="G311" s="43"/>
      <c r="H311" s="43"/>
      <c r="I311" s="231"/>
      <c r="J311" s="43"/>
      <c r="K311" s="43"/>
      <c r="L311" s="47"/>
      <c r="M311" s="232"/>
      <c r="N311" s="233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390</v>
      </c>
      <c r="AU311" s="20" t="s">
        <v>79</v>
      </c>
    </row>
    <row r="312" s="14" customFormat="1">
      <c r="A312" s="14"/>
      <c r="B312" s="245"/>
      <c r="C312" s="246"/>
      <c r="D312" s="236" t="s">
        <v>178</v>
      </c>
      <c r="E312" s="246"/>
      <c r="F312" s="248" t="s">
        <v>1261</v>
      </c>
      <c r="G312" s="246"/>
      <c r="H312" s="249">
        <v>197.40000000000001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5" t="s">
        <v>178</v>
      </c>
      <c r="AU312" s="255" t="s">
        <v>79</v>
      </c>
      <c r="AV312" s="14" t="s">
        <v>79</v>
      </c>
      <c r="AW312" s="14" t="s">
        <v>4</v>
      </c>
      <c r="AX312" s="14" t="s">
        <v>77</v>
      </c>
      <c r="AY312" s="255" t="s">
        <v>167</v>
      </c>
    </row>
    <row r="313" s="2" customFormat="1" ht="21.75" customHeight="1">
      <c r="A313" s="41"/>
      <c r="B313" s="42"/>
      <c r="C313" s="216" t="s">
        <v>760</v>
      </c>
      <c r="D313" s="216" t="s">
        <v>169</v>
      </c>
      <c r="E313" s="217" t="s">
        <v>1262</v>
      </c>
      <c r="F313" s="218" t="s">
        <v>1263</v>
      </c>
      <c r="G313" s="219" t="s">
        <v>265</v>
      </c>
      <c r="H313" s="220">
        <v>11</v>
      </c>
      <c r="I313" s="221"/>
      <c r="J313" s="222">
        <f>ROUND(I313*H313,2)</f>
        <v>0</v>
      </c>
      <c r="K313" s="218" t="s">
        <v>173</v>
      </c>
      <c r="L313" s="47"/>
      <c r="M313" s="223" t="s">
        <v>19</v>
      </c>
      <c r="N313" s="224" t="s">
        <v>41</v>
      </c>
      <c r="O313" s="87"/>
      <c r="P313" s="225">
        <f>O313*H313</f>
        <v>0</v>
      </c>
      <c r="Q313" s="225">
        <v>0.0022899999999999999</v>
      </c>
      <c r="R313" s="225">
        <f>Q313*H313</f>
        <v>0.025190000000000001</v>
      </c>
      <c r="S313" s="225">
        <v>0</v>
      </c>
      <c r="T313" s="226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27" t="s">
        <v>421</v>
      </c>
      <c r="AT313" s="227" t="s">
        <v>169</v>
      </c>
      <c r="AU313" s="227" t="s">
        <v>79</v>
      </c>
      <c r="AY313" s="20" t="s">
        <v>167</v>
      </c>
      <c r="BE313" s="228">
        <f>IF(N313="základní",J313,0)</f>
        <v>0</v>
      </c>
      <c r="BF313" s="228">
        <f>IF(N313="snížená",J313,0)</f>
        <v>0</v>
      </c>
      <c r="BG313" s="228">
        <f>IF(N313="zákl. přenesená",J313,0)</f>
        <v>0</v>
      </c>
      <c r="BH313" s="228">
        <f>IF(N313="sníž. přenesená",J313,0)</f>
        <v>0</v>
      </c>
      <c r="BI313" s="228">
        <f>IF(N313="nulová",J313,0)</f>
        <v>0</v>
      </c>
      <c r="BJ313" s="20" t="s">
        <v>77</v>
      </c>
      <c r="BK313" s="228">
        <f>ROUND(I313*H313,2)</f>
        <v>0</v>
      </c>
      <c r="BL313" s="20" t="s">
        <v>421</v>
      </c>
      <c r="BM313" s="227" t="s">
        <v>1264</v>
      </c>
    </row>
    <row r="314" s="2" customFormat="1">
      <c r="A314" s="41"/>
      <c r="B314" s="42"/>
      <c r="C314" s="43"/>
      <c r="D314" s="229" t="s">
        <v>176</v>
      </c>
      <c r="E314" s="43"/>
      <c r="F314" s="230" t="s">
        <v>1265</v>
      </c>
      <c r="G314" s="43"/>
      <c r="H314" s="43"/>
      <c r="I314" s="231"/>
      <c r="J314" s="43"/>
      <c r="K314" s="43"/>
      <c r="L314" s="47"/>
      <c r="M314" s="232"/>
      <c r="N314" s="233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176</v>
      </c>
      <c r="AU314" s="20" t="s">
        <v>79</v>
      </c>
    </row>
    <row r="315" s="2" customFormat="1">
      <c r="A315" s="41"/>
      <c r="B315" s="42"/>
      <c r="C315" s="43"/>
      <c r="D315" s="236" t="s">
        <v>390</v>
      </c>
      <c r="E315" s="43"/>
      <c r="F315" s="282" t="s">
        <v>449</v>
      </c>
      <c r="G315" s="43"/>
      <c r="H315" s="43"/>
      <c r="I315" s="231"/>
      <c r="J315" s="43"/>
      <c r="K315" s="43"/>
      <c r="L315" s="47"/>
      <c r="M315" s="232"/>
      <c r="N315" s="233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390</v>
      </c>
      <c r="AU315" s="20" t="s">
        <v>79</v>
      </c>
    </row>
    <row r="316" s="2" customFormat="1" ht="16.5" customHeight="1">
      <c r="A316" s="41"/>
      <c r="B316" s="42"/>
      <c r="C316" s="267" t="s">
        <v>764</v>
      </c>
      <c r="D316" s="267" t="s">
        <v>255</v>
      </c>
      <c r="E316" s="268" t="s">
        <v>1266</v>
      </c>
      <c r="F316" s="269" t="s">
        <v>1267</v>
      </c>
      <c r="G316" s="270" t="s">
        <v>265</v>
      </c>
      <c r="H316" s="271">
        <v>5</v>
      </c>
      <c r="I316" s="272"/>
      <c r="J316" s="273">
        <f>ROUND(I316*H316,2)</f>
        <v>0</v>
      </c>
      <c r="K316" s="269" t="s">
        <v>19</v>
      </c>
      <c r="L316" s="274"/>
      <c r="M316" s="275" t="s">
        <v>19</v>
      </c>
      <c r="N316" s="276" t="s">
        <v>41</v>
      </c>
      <c r="O316" s="87"/>
      <c r="P316" s="225">
        <f>O316*H316</f>
        <v>0</v>
      </c>
      <c r="Q316" s="225">
        <v>0.085000000000000006</v>
      </c>
      <c r="R316" s="225">
        <f>Q316*H316</f>
        <v>0.42500000000000004</v>
      </c>
      <c r="S316" s="225">
        <v>0</v>
      </c>
      <c r="T316" s="226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7" t="s">
        <v>432</v>
      </c>
      <c r="AT316" s="227" t="s">
        <v>255</v>
      </c>
      <c r="AU316" s="227" t="s">
        <v>79</v>
      </c>
      <c r="AY316" s="20" t="s">
        <v>167</v>
      </c>
      <c r="BE316" s="228">
        <f>IF(N316="základní",J316,0)</f>
        <v>0</v>
      </c>
      <c r="BF316" s="228">
        <f>IF(N316="snížená",J316,0)</f>
        <v>0</v>
      </c>
      <c r="BG316" s="228">
        <f>IF(N316="zákl. přenesená",J316,0)</f>
        <v>0</v>
      </c>
      <c r="BH316" s="228">
        <f>IF(N316="sníž. přenesená",J316,0)</f>
        <v>0</v>
      </c>
      <c r="BI316" s="228">
        <f>IF(N316="nulová",J316,0)</f>
        <v>0</v>
      </c>
      <c r="BJ316" s="20" t="s">
        <v>77</v>
      </c>
      <c r="BK316" s="228">
        <f>ROUND(I316*H316,2)</f>
        <v>0</v>
      </c>
      <c r="BL316" s="20" t="s">
        <v>421</v>
      </c>
      <c r="BM316" s="227" t="s">
        <v>1268</v>
      </c>
    </row>
    <row r="317" s="2" customFormat="1">
      <c r="A317" s="41"/>
      <c r="B317" s="42"/>
      <c r="C317" s="43"/>
      <c r="D317" s="236" t="s">
        <v>390</v>
      </c>
      <c r="E317" s="43"/>
      <c r="F317" s="282" t="s">
        <v>449</v>
      </c>
      <c r="G317" s="43"/>
      <c r="H317" s="43"/>
      <c r="I317" s="231"/>
      <c r="J317" s="43"/>
      <c r="K317" s="43"/>
      <c r="L317" s="47"/>
      <c r="M317" s="232"/>
      <c r="N317" s="233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390</v>
      </c>
      <c r="AU317" s="20" t="s">
        <v>79</v>
      </c>
    </row>
    <row r="318" s="2" customFormat="1" ht="16.5" customHeight="1">
      <c r="A318" s="41"/>
      <c r="B318" s="42"/>
      <c r="C318" s="267" t="s">
        <v>1064</v>
      </c>
      <c r="D318" s="267" t="s">
        <v>255</v>
      </c>
      <c r="E318" s="268" t="s">
        <v>1269</v>
      </c>
      <c r="F318" s="269" t="s">
        <v>1270</v>
      </c>
      <c r="G318" s="270" t="s">
        <v>265</v>
      </c>
      <c r="H318" s="271">
        <v>2</v>
      </c>
      <c r="I318" s="272"/>
      <c r="J318" s="273">
        <f>ROUND(I318*H318,2)</f>
        <v>0</v>
      </c>
      <c r="K318" s="269" t="s">
        <v>19</v>
      </c>
      <c r="L318" s="274"/>
      <c r="M318" s="275" t="s">
        <v>19</v>
      </c>
      <c r="N318" s="276" t="s">
        <v>41</v>
      </c>
      <c r="O318" s="87"/>
      <c r="P318" s="225">
        <f>O318*H318</f>
        <v>0</v>
      </c>
      <c r="Q318" s="225">
        <v>0.085000000000000006</v>
      </c>
      <c r="R318" s="225">
        <f>Q318*H318</f>
        <v>0.17000000000000001</v>
      </c>
      <c r="S318" s="225">
        <v>0</v>
      </c>
      <c r="T318" s="226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27" t="s">
        <v>432</v>
      </c>
      <c r="AT318" s="227" t="s">
        <v>255</v>
      </c>
      <c r="AU318" s="227" t="s">
        <v>79</v>
      </c>
      <c r="AY318" s="20" t="s">
        <v>167</v>
      </c>
      <c r="BE318" s="228">
        <f>IF(N318="základní",J318,0)</f>
        <v>0</v>
      </c>
      <c r="BF318" s="228">
        <f>IF(N318="snížená",J318,0)</f>
        <v>0</v>
      </c>
      <c r="BG318" s="228">
        <f>IF(N318="zákl. přenesená",J318,0)</f>
        <v>0</v>
      </c>
      <c r="BH318" s="228">
        <f>IF(N318="sníž. přenesená",J318,0)</f>
        <v>0</v>
      </c>
      <c r="BI318" s="228">
        <f>IF(N318="nulová",J318,0)</f>
        <v>0</v>
      </c>
      <c r="BJ318" s="20" t="s">
        <v>77</v>
      </c>
      <c r="BK318" s="228">
        <f>ROUND(I318*H318,2)</f>
        <v>0</v>
      </c>
      <c r="BL318" s="20" t="s">
        <v>421</v>
      </c>
      <c r="BM318" s="227" t="s">
        <v>1271</v>
      </c>
    </row>
    <row r="319" s="2" customFormat="1">
      <c r="A319" s="41"/>
      <c r="B319" s="42"/>
      <c r="C319" s="43"/>
      <c r="D319" s="236" t="s">
        <v>390</v>
      </c>
      <c r="E319" s="43"/>
      <c r="F319" s="282" t="s">
        <v>1272</v>
      </c>
      <c r="G319" s="43"/>
      <c r="H319" s="43"/>
      <c r="I319" s="231"/>
      <c r="J319" s="43"/>
      <c r="K319" s="43"/>
      <c r="L319" s="47"/>
      <c r="M319" s="232"/>
      <c r="N319" s="233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390</v>
      </c>
      <c r="AU319" s="20" t="s">
        <v>79</v>
      </c>
    </row>
    <row r="320" s="2" customFormat="1" ht="16.5" customHeight="1">
      <c r="A320" s="41"/>
      <c r="B320" s="42"/>
      <c r="C320" s="267" t="s">
        <v>1069</v>
      </c>
      <c r="D320" s="267" t="s">
        <v>255</v>
      </c>
      <c r="E320" s="268" t="s">
        <v>1273</v>
      </c>
      <c r="F320" s="269" t="s">
        <v>1274</v>
      </c>
      <c r="G320" s="270" t="s">
        <v>265</v>
      </c>
      <c r="H320" s="271">
        <v>2</v>
      </c>
      <c r="I320" s="272"/>
      <c r="J320" s="273">
        <f>ROUND(I320*H320,2)</f>
        <v>0</v>
      </c>
      <c r="K320" s="269" t="s">
        <v>19</v>
      </c>
      <c r="L320" s="274"/>
      <c r="M320" s="275" t="s">
        <v>19</v>
      </c>
      <c r="N320" s="276" t="s">
        <v>41</v>
      </c>
      <c r="O320" s="87"/>
      <c r="P320" s="225">
        <f>O320*H320</f>
        <v>0</v>
      </c>
      <c r="Q320" s="225">
        <v>0.085000000000000006</v>
      </c>
      <c r="R320" s="225">
        <f>Q320*H320</f>
        <v>0.17000000000000001</v>
      </c>
      <c r="S320" s="225">
        <v>0</v>
      </c>
      <c r="T320" s="226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7" t="s">
        <v>432</v>
      </c>
      <c r="AT320" s="227" t="s">
        <v>255</v>
      </c>
      <c r="AU320" s="227" t="s">
        <v>79</v>
      </c>
      <c r="AY320" s="20" t="s">
        <v>167</v>
      </c>
      <c r="BE320" s="228">
        <f>IF(N320="základní",J320,0)</f>
        <v>0</v>
      </c>
      <c r="BF320" s="228">
        <f>IF(N320="snížená",J320,0)</f>
        <v>0</v>
      </c>
      <c r="BG320" s="228">
        <f>IF(N320="zákl. přenesená",J320,0)</f>
        <v>0</v>
      </c>
      <c r="BH320" s="228">
        <f>IF(N320="sníž. přenesená",J320,0)</f>
        <v>0</v>
      </c>
      <c r="BI320" s="228">
        <f>IF(N320="nulová",J320,0)</f>
        <v>0</v>
      </c>
      <c r="BJ320" s="20" t="s">
        <v>77</v>
      </c>
      <c r="BK320" s="228">
        <f>ROUND(I320*H320,2)</f>
        <v>0</v>
      </c>
      <c r="BL320" s="20" t="s">
        <v>421</v>
      </c>
      <c r="BM320" s="227" t="s">
        <v>1275</v>
      </c>
    </row>
    <row r="321" s="2" customFormat="1">
      <c r="A321" s="41"/>
      <c r="B321" s="42"/>
      <c r="C321" s="43"/>
      <c r="D321" s="236" t="s">
        <v>390</v>
      </c>
      <c r="E321" s="43"/>
      <c r="F321" s="282" t="s">
        <v>449</v>
      </c>
      <c r="G321" s="43"/>
      <c r="H321" s="43"/>
      <c r="I321" s="231"/>
      <c r="J321" s="43"/>
      <c r="K321" s="43"/>
      <c r="L321" s="47"/>
      <c r="M321" s="232"/>
      <c r="N321" s="233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390</v>
      </c>
      <c r="AU321" s="20" t="s">
        <v>79</v>
      </c>
    </row>
    <row r="322" s="2" customFormat="1" ht="16.5" customHeight="1">
      <c r="A322" s="41"/>
      <c r="B322" s="42"/>
      <c r="C322" s="267" t="s">
        <v>1071</v>
      </c>
      <c r="D322" s="267" t="s">
        <v>255</v>
      </c>
      <c r="E322" s="268" t="s">
        <v>1276</v>
      </c>
      <c r="F322" s="269" t="s">
        <v>1277</v>
      </c>
      <c r="G322" s="270" t="s">
        <v>265</v>
      </c>
      <c r="H322" s="271">
        <v>1</v>
      </c>
      <c r="I322" s="272"/>
      <c r="J322" s="273">
        <f>ROUND(I322*H322,2)</f>
        <v>0</v>
      </c>
      <c r="K322" s="269" t="s">
        <v>19</v>
      </c>
      <c r="L322" s="274"/>
      <c r="M322" s="275" t="s">
        <v>19</v>
      </c>
      <c r="N322" s="276" t="s">
        <v>41</v>
      </c>
      <c r="O322" s="87"/>
      <c r="P322" s="225">
        <f>O322*H322</f>
        <v>0</v>
      </c>
      <c r="Q322" s="225">
        <v>0.085000000000000006</v>
      </c>
      <c r="R322" s="225">
        <f>Q322*H322</f>
        <v>0.085000000000000006</v>
      </c>
      <c r="S322" s="225">
        <v>0</v>
      </c>
      <c r="T322" s="226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27" t="s">
        <v>432</v>
      </c>
      <c r="AT322" s="227" t="s">
        <v>255</v>
      </c>
      <c r="AU322" s="227" t="s">
        <v>79</v>
      </c>
      <c r="AY322" s="20" t="s">
        <v>167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20" t="s">
        <v>77</v>
      </c>
      <c r="BK322" s="228">
        <f>ROUND(I322*H322,2)</f>
        <v>0</v>
      </c>
      <c r="BL322" s="20" t="s">
        <v>421</v>
      </c>
      <c r="BM322" s="227" t="s">
        <v>1278</v>
      </c>
    </row>
    <row r="323" s="2" customFormat="1">
      <c r="A323" s="41"/>
      <c r="B323" s="42"/>
      <c r="C323" s="43"/>
      <c r="D323" s="236" t="s">
        <v>390</v>
      </c>
      <c r="E323" s="43"/>
      <c r="F323" s="282" t="s">
        <v>449</v>
      </c>
      <c r="G323" s="43"/>
      <c r="H323" s="43"/>
      <c r="I323" s="231"/>
      <c r="J323" s="43"/>
      <c r="K323" s="43"/>
      <c r="L323" s="47"/>
      <c r="M323" s="232"/>
      <c r="N323" s="233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390</v>
      </c>
      <c r="AU323" s="20" t="s">
        <v>79</v>
      </c>
    </row>
    <row r="324" s="2" customFormat="1" ht="16.5" customHeight="1">
      <c r="A324" s="41"/>
      <c r="B324" s="42"/>
      <c r="C324" s="267" t="s">
        <v>421</v>
      </c>
      <c r="D324" s="267" t="s">
        <v>255</v>
      </c>
      <c r="E324" s="268" t="s">
        <v>1279</v>
      </c>
      <c r="F324" s="269" t="s">
        <v>1280</v>
      </c>
      <c r="G324" s="270" t="s">
        <v>265</v>
      </c>
      <c r="H324" s="271">
        <v>1</v>
      </c>
      <c r="I324" s="272"/>
      <c r="J324" s="273">
        <f>ROUND(I324*H324,2)</f>
        <v>0</v>
      </c>
      <c r="K324" s="269" t="s">
        <v>19</v>
      </c>
      <c r="L324" s="274"/>
      <c r="M324" s="275" t="s">
        <v>19</v>
      </c>
      <c r="N324" s="276" t="s">
        <v>41</v>
      </c>
      <c r="O324" s="87"/>
      <c r="P324" s="225">
        <f>O324*H324</f>
        <v>0</v>
      </c>
      <c r="Q324" s="225">
        <v>0.085000000000000006</v>
      </c>
      <c r="R324" s="225">
        <f>Q324*H324</f>
        <v>0.085000000000000006</v>
      </c>
      <c r="S324" s="225">
        <v>0</v>
      </c>
      <c r="T324" s="226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227" t="s">
        <v>432</v>
      </c>
      <c r="AT324" s="227" t="s">
        <v>255</v>
      </c>
      <c r="AU324" s="227" t="s">
        <v>79</v>
      </c>
      <c r="AY324" s="20" t="s">
        <v>167</v>
      </c>
      <c r="BE324" s="228">
        <f>IF(N324="základní",J324,0)</f>
        <v>0</v>
      </c>
      <c r="BF324" s="228">
        <f>IF(N324="snížená",J324,0)</f>
        <v>0</v>
      </c>
      <c r="BG324" s="228">
        <f>IF(N324="zákl. přenesená",J324,0)</f>
        <v>0</v>
      </c>
      <c r="BH324" s="228">
        <f>IF(N324="sníž. přenesená",J324,0)</f>
        <v>0</v>
      </c>
      <c r="BI324" s="228">
        <f>IF(N324="nulová",J324,0)</f>
        <v>0</v>
      </c>
      <c r="BJ324" s="20" t="s">
        <v>77</v>
      </c>
      <c r="BK324" s="228">
        <f>ROUND(I324*H324,2)</f>
        <v>0</v>
      </c>
      <c r="BL324" s="20" t="s">
        <v>421</v>
      </c>
      <c r="BM324" s="227" t="s">
        <v>1281</v>
      </c>
    </row>
    <row r="325" s="2" customFormat="1">
      <c r="A325" s="41"/>
      <c r="B325" s="42"/>
      <c r="C325" s="43"/>
      <c r="D325" s="236" t="s">
        <v>390</v>
      </c>
      <c r="E325" s="43"/>
      <c r="F325" s="282" t="s">
        <v>449</v>
      </c>
      <c r="G325" s="43"/>
      <c r="H325" s="43"/>
      <c r="I325" s="231"/>
      <c r="J325" s="43"/>
      <c r="K325" s="43"/>
      <c r="L325" s="47"/>
      <c r="M325" s="232"/>
      <c r="N325" s="233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0" t="s">
        <v>390</v>
      </c>
      <c r="AU325" s="20" t="s">
        <v>79</v>
      </c>
    </row>
    <row r="326" s="2" customFormat="1" ht="21.75" customHeight="1">
      <c r="A326" s="41"/>
      <c r="B326" s="42"/>
      <c r="C326" s="216" t="s">
        <v>1075</v>
      </c>
      <c r="D326" s="216" t="s">
        <v>169</v>
      </c>
      <c r="E326" s="217" t="s">
        <v>1282</v>
      </c>
      <c r="F326" s="218" t="s">
        <v>1283</v>
      </c>
      <c r="G326" s="219" t="s">
        <v>265</v>
      </c>
      <c r="H326" s="220">
        <v>1</v>
      </c>
      <c r="I326" s="221"/>
      <c r="J326" s="222">
        <f>ROUND(I326*H326,2)</f>
        <v>0</v>
      </c>
      <c r="K326" s="218" t="s">
        <v>173</v>
      </c>
      <c r="L326" s="47"/>
      <c r="M326" s="223" t="s">
        <v>19</v>
      </c>
      <c r="N326" s="224" t="s">
        <v>41</v>
      </c>
      <c r="O326" s="87"/>
      <c r="P326" s="225">
        <f>O326*H326</f>
        <v>0</v>
      </c>
      <c r="Q326" s="225">
        <v>0.0030100000000000001</v>
      </c>
      <c r="R326" s="225">
        <f>Q326*H326</f>
        <v>0.0030100000000000001</v>
      </c>
      <c r="S326" s="225">
        <v>0</v>
      </c>
      <c r="T326" s="226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7" t="s">
        <v>421</v>
      </c>
      <c r="AT326" s="227" t="s">
        <v>169</v>
      </c>
      <c r="AU326" s="227" t="s">
        <v>79</v>
      </c>
      <c r="AY326" s="20" t="s">
        <v>167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20" t="s">
        <v>77</v>
      </c>
      <c r="BK326" s="228">
        <f>ROUND(I326*H326,2)</f>
        <v>0</v>
      </c>
      <c r="BL326" s="20" t="s">
        <v>421</v>
      </c>
      <c r="BM326" s="227" t="s">
        <v>1284</v>
      </c>
    </row>
    <row r="327" s="2" customFormat="1">
      <c r="A327" s="41"/>
      <c r="B327" s="42"/>
      <c r="C327" s="43"/>
      <c r="D327" s="229" t="s">
        <v>176</v>
      </c>
      <c r="E327" s="43"/>
      <c r="F327" s="230" t="s">
        <v>1285</v>
      </c>
      <c r="G327" s="43"/>
      <c r="H327" s="43"/>
      <c r="I327" s="231"/>
      <c r="J327" s="43"/>
      <c r="K327" s="43"/>
      <c r="L327" s="47"/>
      <c r="M327" s="232"/>
      <c r="N327" s="233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176</v>
      </c>
      <c r="AU327" s="20" t="s">
        <v>79</v>
      </c>
    </row>
    <row r="328" s="2" customFormat="1">
      <c r="A328" s="41"/>
      <c r="B328" s="42"/>
      <c r="C328" s="43"/>
      <c r="D328" s="236" t="s">
        <v>390</v>
      </c>
      <c r="E328" s="43"/>
      <c r="F328" s="282" t="s">
        <v>449</v>
      </c>
      <c r="G328" s="43"/>
      <c r="H328" s="43"/>
      <c r="I328" s="231"/>
      <c r="J328" s="43"/>
      <c r="K328" s="43"/>
      <c r="L328" s="47"/>
      <c r="M328" s="232"/>
      <c r="N328" s="233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390</v>
      </c>
      <c r="AU328" s="20" t="s">
        <v>79</v>
      </c>
    </row>
    <row r="329" s="2" customFormat="1" ht="16.5" customHeight="1">
      <c r="A329" s="41"/>
      <c r="B329" s="42"/>
      <c r="C329" s="267" t="s">
        <v>1078</v>
      </c>
      <c r="D329" s="267" t="s">
        <v>255</v>
      </c>
      <c r="E329" s="268" t="s">
        <v>1286</v>
      </c>
      <c r="F329" s="269" t="s">
        <v>1287</v>
      </c>
      <c r="G329" s="270" t="s">
        <v>265</v>
      </c>
      <c r="H329" s="271">
        <v>1</v>
      </c>
      <c r="I329" s="272"/>
      <c r="J329" s="273">
        <f>ROUND(I329*H329,2)</f>
        <v>0</v>
      </c>
      <c r="K329" s="269" t="s">
        <v>19</v>
      </c>
      <c r="L329" s="274"/>
      <c r="M329" s="275" t="s">
        <v>19</v>
      </c>
      <c r="N329" s="276" t="s">
        <v>41</v>
      </c>
      <c r="O329" s="87"/>
      <c r="P329" s="225">
        <f>O329*H329</f>
        <v>0</v>
      </c>
      <c r="Q329" s="225">
        <v>0.085000000000000006</v>
      </c>
      <c r="R329" s="225">
        <f>Q329*H329</f>
        <v>0.085000000000000006</v>
      </c>
      <c r="S329" s="225">
        <v>0</v>
      </c>
      <c r="T329" s="226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27" t="s">
        <v>432</v>
      </c>
      <c r="AT329" s="227" t="s">
        <v>255</v>
      </c>
      <c r="AU329" s="227" t="s">
        <v>79</v>
      </c>
      <c r="AY329" s="20" t="s">
        <v>167</v>
      </c>
      <c r="BE329" s="228">
        <f>IF(N329="základní",J329,0)</f>
        <v>0</v>
      </c>
      <c r="BF329" s="228">
        <f>IF(N329="snížená",J329,0)</f>
        <v>0</v>
      </c>
      <c r="BG329" s="228">
        <f>IF(N329="zákl. přenesená",J329,0)</f>
        <v>0</v>
      </c>
      <c r="BH329" s="228">
        <f>IF(N329="sníž. přenesená",J329,0)</f>
        <v>0</v>
      </c>
      <c r="BI329" s="228">
        <f>IF(N329="nulová",J329,0)</f>
        <v>0</v>
      </c>
      <c r="BJ329" s="20" t="s">
        <v>77</v>
      </c>
      <c r="BK329" s="228">
        <f>ROUND(I329*H329,2)</f>
        <v>0</v>
      </c>
      <c r="BL329" s="20" t="s">
        <v>421</v>
      </c>
      <c r="BM329" s="227" t="s">
        <v>1288</v>
      </c>
    </row>
    <row r="330" s="2" customFormat="1">
      <c r="A330" s="41"/>
      <c r="B330" s="42"/>
      <c r="C330" s="43"/>
      <c r="D330" s="236" t="s">
        <v>390</v>
      </c>
      <c r="E330" s="43"/>
      <c r="F330" s="282" t="s">
        <v>449</v>
      </c>
      <c r="G330" s="43"/>
      <c r="H330" s="43"/>
      <c r="I330" s="231"/>
      <c r="J330" s="43"/>
      <c r="K330" s="43"/>
      <c r="L330" s="47"/>
      <c r="M330" s="232"/>
      <c r="N330" s="233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390</v>
      </c>
      <c r="AU330" s="20" t="s">
        <v>79</v>
      </c>
    </row>
    <row r="331" s="2" customFormat="1" ht="16.5" customHeight="1">
      <c r="A331" s="41"/>
      <c r="B331" s="42"/>
      <c r="C331" s="216" t="s">
        <v>1084</v>
      </c>
      <c r="D331" s="216" t="s">
        <v>169</v>
      </c>
      <c r="E331" s="217" t="s">
        <v>1289</v>
      </c>
      <c r="F331" s="218" t="s">
        <v>1290</v>
      </c>
      <c r="G331" s="219" t="s">
        <v>265</v>
      </c>
      <c r="H331" s="220">
        <v>1</v>
      </c>
      <c r="I331" s="221"/>
      <c r="J331" s="222">
        <f>ROUND(I331*H331,2)</f>
        <v>0</v>
      </c>
      <c r="K331" s="218" t="s">
        <v>19</v>
      </c>
      <c r="L331" s="47"/>
      <c r="M331" s="223" t="s">
        <v>19</v>
      </c>
      <c r="N331" s="224" t="s">
        <v>41</v>
      </c>
      <c r="O331" s="87"/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7" t="s">
        <v>421</v>
      </c>
      <c r="AT331" s="227" t="s">
        <v>169</v>
      </c>
      <c r="AU331" s="227" t="s">
        <v>79</v>
      </c>
      <c r="AY331" s="20" t="s">
        <v>167</v>
      </c>
      <c r="BE331" s="228">
        <f>IF(N331="základní",J331,0)</f>
        <v>0</v>
      </c>
      <c r="BF331" s="228">
        <f>IF(N331="snížená",J331,0)</f>
        <v>0</v>
      </c>
      <c r="BG331" s="228">
        <f>IF(N331="zákl. přenesená",J331,0)</f>
        <v>0</v>
      </c>
      <c r="BH331" s="228">
        <f>IF(N331="sníž. přenesená",J331,0)</f>
        <v>0</v>
      </c>
      <c r="BI331" s="228">
        <f>IF(N331="nulová",J331,0)</f>
        <v>0</v>
      </c>
      <c r="BJ331" s="20" t="s">
        <v>77</v>
      </c>
      <c r="BK331" s="228">
        <f>ROUND(I331*H331,2)</f>
        <v>0</v>
      </c>
      <c r="BL331" s="20" t="s">
        <v>421</v>
      </c>
      <c r="BM331" s="227" t="s">
        <v>1291</v>
      </c>
    </row>
    <row r="332" s="2" customFormat="1">
      <c r="A332" s="41"/>
      <c r="B332" s="42"/>
      <c r="C332" s="43"/>
      <c r="D332" s="236" t="s">
        <v>390</v>
      </c>
      <c r="E332" s="43"/>
      <c r="F332" s="282" t="s">
        <v>449</v>
      </c>
      <c r="G332" s="43"/>
      <c r="H332" s="43"/>
      <c r="I332" s="231"/>
      <c r="J332" s="43"/>
      <c r="K332" s="43"/>
      <c r="L332" s="47"/>
      <c r="M332" s="232"/>
      <c r="N332" s="233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390</v>
      </c>
      <c r="AU332" s="20" t="s">
        <v>79</v>
      </c>
    </row>
    <row r="333" s="2" customFormat="1" ht="16.5" customHeight="1">
      <c r="A333" s="41"/>
      <c r="B333" s="42"/>
      <c r="C333" s="216" t="s">
        <v>1089</v>
      </c>
      <c r="D333" s="216" t="s">
        <v>169</v>
      </c>
      <c r="E333" s="217" t="s">
        <v>1292</v>
      </c>
      <c r="F333" s="218" t="s">
        <v>1293</v>
      </c>
      <c r="G333" s="219" t="s">
        <v>265</v>
      </c>
      <c r="H333" s="220">
        <v>1</v>
      </c>
      <c r="I333" s="221"/>
      <c r="J333" s="222">
        <f>ROUND(I333*H333,2)</f>
        <v>0</v>
      </c>
      <c r="K333" s="218" t="s">
        <v>19</v>
      </c>
      <c r="L333" s="47"/>
      <c r="M333" s="223" t="s">
        <v>19</v>
      </c>
      <c r="N333" s="224" t="s">
        <v>41</v>
      </c>
      <c r="O333" s="87"/>
      <c r="P333" s="225">
        <f>O333*H333</f>
        <v>0</v>
      </c>
      <c r="Q333" s="225">
        <v>0</v>
      </c>
      <c r="R333" s="225">
        <f>Q333*H333</f>
        <v>0</v>
      </c>
      <c r="S333" s="225">
        <v>0</v>
      </c>
      <c r="T333" s="226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7" t="s">
        <v>421</v>
      </c>
      <c r="AT333" s="227" t="s">
        <v>169</v>
      </c>
      <c r="AU333" s="227" t="s">
        <v>79</v>
      </c>
      <c r="AY333" s="20" t="s">
        <v>167</v>
      </c>
      <c r="BE333" s="228">
        <f>IF(N333="základní",J333,0)</f>
        <v>0</v>
      </c>
      <c r="BF333" s="228">
        <f>IF(N333="snížená",J333,0)</f>
        <v>0</v>
      </c>
      <c r="BG333" s="228">
        <f>IF(N333="zákl. přenesená",J333,0)</f>
        <v>0</v>
      </c>
      <c r="BH333" s="228">
        <f>IF(N333="sníž. přenesená",J333,0)</f>
        <v>0</v>
      </c>
      <c r="BI333" s="228">
        <f>IF(N333="nulová",J333,0)</f>
        <v>0</v>
      </c>
      <c r="BJ333" s="20" t="s">
        <v>77</v>
      </c>
      <c r="BK333" s="228">
        <f>ROUND(I333*H333,2)</f>
        <v>0</v>
      </c>
      <c r="BL333" s="20" t="s">
        <v>421</v>
      </c>
      <c r="BM333" s="227" t="s">
        <v>1294</v>
      </c>
    </row>
    <row r="334" s="2" customFormat="1">
      <c r="A334" s="41"/>
      <c r="B334" s="42"/>
      <c r="C334" s="43"/>
      <c r="D334" s="236" t="s">
        <v>390</v>
      </c>
      <c r="E334" s="43"/>
      <c r="F334" s="282" t="s">
        <v>449</v>
      </c>
      <c r="G334" s="43"/>
      <c r="H334" s="43"/>
      <c r="I334" s="231"/>
      <c r="J334" s="43"/>
      <c r="K334" s="43"/>
      <c r="L334" s="47"/>
      <c r="M334" s="232"/>
      <c r="N334" s="233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390</v>
      </c>
      <c r="AU334" s="20" t="s">
        <v>79</v>
      </c>
    </row>
    <row r="335" s="2" customFormat="1" ht="16.5" customHeight="1">
      <c r="A335" s="41"/>
      <c r="B335" s="42"/>
      <c r="C335" s="216" t="s">
        <v>1093</v>
      </c>
      <c r="D335" s="216" t="s">
        <v>169</v>
      </c>
      <c r="E335" s="217" t="s">
        <v>1295</v>
      </c>
      <c r="F335" s="218" t="s">
        <v>1296</v>
      </c>
      <c r="G335" s="219" t="s">
        <v>265</v>
      </c>
      <c r="H335" s="220">
        <v>3</v>
      </c>
      <c r="I335" s="221"/>
      <c r="J335" s="222">
        <f>ROUND(I335*H335,2)</f>
        <v>0</v>
      </c>
      <c r="K335" s="218" t="s">
        <v>19</v>
      </c>
      <c r="L335" s="47"/>
      <c r="M335" s="223" t="s">
        <v>19</v>
      </c>
      <c r="N335" s="224" t="s">
        <v>41</v>
      </c>
      <c r="O335" s="87"/>
      <c r="P335" s="225">
        <f>O335*H335</f>
        <v>0</v>
      </c>
      <c r="Q335" s="225">
        <v>0</v>
      </c>
      <c r="R335" s="225">
        <f>Q335*H335</f>
        <v>0</v>
      </c>
      <c r="S335" s="225">
        <v>0</v>
      </c>
      <c r="T335" s="226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27" t="s">
        <v>421</v>
      </c>
      <c r="AT335" s="227" t="s">
        <v>169</v>
      </c>
      <c r="AU335" s="227" t="s">
        <v>79</v>
      </c>
      <c r="AY335" s="20" t="s">
        <v>167</v>
      </c>
      <c r="BE335" s="228">
        <f>IF(N335="základní",J335,0)</f>
        <v>0</v>
      </c>
      <c r="BF335" s="228">
        <f>IF(N335="snížená",J335,0)</f>
        <v>0</v>
      </c>
      <c r="BG335" s="228">
        <f>IF(N335="zákl. přenesená",J335,0)</f>
        <v>0</v>
      </c>
      <c r="BH335" s="228">
        <f>IF(N335="sníž. přenesená",J335,0)</f>
        <v>0</v>
      </c>
      <c r="BI335" s="228">
        <f>IF(N335="nulová",J335,0)</f>
        <v>0</v>
      </c>
      <c r="BJ335" s="20" t="s">
        <v>77</v>
      </c>
      <c r="BK335" s="228">
        <f>ROUND(I335*H335,2)</f>
        <v>0</v>
      </c>
      <c r="BL335" s="20" t="s">
        <v>421</v>
      </c>
      <c r="BM335" s="227" t="s">
        <v>1297</v>
      </c>
    </row>
    <row r="336" s="2" customFormat="1">
      <c r="A336" s="41"/>
      <c r="B336" s="42"/>
      <c r="C336" s="43"/>
      <c r="D336" s="236" t="s">
        <v>390</v>
      </c>
      <c r="E336" s="43"/>
      <c r="F336" s="282" t="s">
        <v>449</v>
      </c>
      <c r="G336" s="43"/>
      <c r="H336" s="43"/>
      <c r="I336" s="231"/>
      <c r="J336" s="43"/>
      <c r="K336" s="43"/>
      <c r="L336" s="47"/>
      <c r="M336" s="232"/>
      <c r="N336" s="233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390</v>
      </c>
      <c r="AU336" s="20" t="s">
        <v>79</v>
      </c>
    </row>
    <row r="337" s="2" customFormat="1" ht="16.5" customHeight="1">
      <c r="A337" s="41"/>
      <c r="B337" s="42"/>
      <c r="C337" s="216" t="s">
        <v>1095</v>
      </c>
      <c r="D337" s="216" t="s">
        <v>169</v>
      </c>
      <c r="E337" s="217" t="s">
        <v>1298</v>
      </c>
      <c r="F337" s="218" t="s">
        <v>1299</v>
      </c>
      <c r="G337" s="219" t="s">
        <v>265</v>
      </c>
      <c r="H337" s="220">
        <v>2</v>
      </c>
      <c r="I337" s="221"/>
      <c r="J337" s="222">
        <f>ROUND(I337*H337,2)</f>
        <v>0</v>
      </c>
      <c r="K337" s="218" t="s">
        <v>19</v>
      </c>
      <c r="L337" s="47"/>
      <c r="M337" s="223" t="s">
        <v>19</v>
      </c>
      <c r="N337" s="224" t="s">
        <v>41</v>
      </c>
      <c r="O337" s="87"/>
      <c r="P337" s="225">
        <f>O337*H337</f>
        <v>0</v>
      </c>
      <c r="Q337" s="225">
        <v>0</v>
      </c>
      <c r="R337" s="225">
        <f>Q337*H337</f>
        <v>0</v>
      </c>
      <c r="S337" s="225">
        <v>0</v>
      </c>
      <c r="T337" s="226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27" t="s">
        <v>421</v>
      </c>
      <c r="AT337" s="227" t="s">
        <v>169</v>
      </c>
      <c r="AU337" s="227" t="s">
        <v>79</v>
      </c>
      <c r="AY337" s="20" t="s">
        <v>167</v>
      </c>
      <c r="BE337" s="228">
        <f>IF(N337="základní",J337,0)</f>
        <v>0</v>
      </c>
      <c r="BF337" s="228">
        <f>IF(N337="snížená",J337,0)</f>
        <v>0</v>
      </c>
      <c r="BG337" s="228">
        <f>IF(N337="zákl. přenesená",J337,0)</f>
        <v>0</v>
      </c>
      <c r="BH337" s="228">
        <f>IF(N337="sníž. přenesená",J337,0)</f>
        <v>0</v>
      </c>
      <c r="BI337" s="228">
        <f>IF(N337="nulová",J337,0)</f>
        <v>0</v>
      </c>
      <c r="BJ337" s="20" t="s">
        <v>77</v>
      </c>
      <c r="BK337" s="228">
        <f>ROUND(I337*H337,2)</f>
        <v>0</v>
      </c>
      <c r="BL337" s="20" t="s">
        <v>421</v>
      </c>
      <c r="BM337" s="227" t="s">
        <v>1300</v>
      </c>
    </row>
    <row r="338" s="2" customFormat="1">
      <c r="A338" s="41"/>
      <c r="B338" s="42"/>
      <c r="C338" s="43"/>
      <c r="D338" s="236" t="s">
        <v>390</v>
      </c>
      <c r="E338" s="43"/>
      <c r="F338" s="282" t="s">
        <v>449</v>
      </c>
      <c r="G338" s="43"/>
      <c r="H338" s="43"/>
      <c r="I338" s="231"/>
      <c r="J338" s="43"/>
      <c r="K338" s="43"/>
      <c r="L338" s="47"/>
      <c r="M338" s="232"/>
      <c r="N338" s="233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390</v>
      </c>
      <c r="AU338" s="20" t="s">
        <v>79</v>
      </c>
    </row>
    <row r="339" s="2" customFormat="1" ht="16.5" customHeight="1">
      <c r="A339" s="41"/>
      <c r="B339" s="42"/>
      <c r="C339" s="216" t="s">
        <v>1100</v>
      </c>
      <c r="D339" s="216" t="s">
        <v>169</v>
      </c>
      <c r="E339" s="217" t="s">
        <v>1301</v>
      </c>
      <c r="F339" s="218" t="s">
        <v>1302</v>
      </c>
      <c r="G339" s="219" t="s">
        <v>172</v>
      </c>
      <c r="H339" s="220">
        <v>0.80000000000000004</v>
      </c>
      <c r="I339" s="221"/>
      <c r="J339" s="222">
        <f>ROUND(I339*H339,2)</f>
        <v>0</v>
      </c>
      <c r="K339" s="218" t="s">
        <v>19</v>
      </c>
      <c r="L339" s="47"/>
      <c r="M339" s="223" t="s">
        <v>19</v>
      </c>
      <c r="N339" s="224" t="s">
        <v>41</v>
      </c>
      <c r="O339" s="87"/>
      <c r="P339" s="225">
        <f>O339*H339</f>
        <v>0</v>
      </c>
      <c r="Q339" s="225">
        <v>0</v>
      </c>
      <c r="R339" s="225">
        <f>Q339*H339</f>
        <v>0</v>
      </c>
      <c r="S339" s="225">
        <v>0</v>
      </c>
      <c r="T339" s="226">
        <f>S339*H339</f>
        <v>0</v>
      </c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R339" s="227" t="s">
        <v>421</v>
      </c>
      <c r="AT339" s="227" t="s">
        <v>169</v>
      </c>
      <c r="AU339" s="227" t="s">
        <v>79</v>
      </c>
      <c r="AY339" s="20" t="s">
        <v>167</v>
      </c>
      <c r="BE339" s="228">
        <f>IF(N339="základní",J339,0)</f>
        <v>0</v>
      </c>
      <c r="BF339" s="228">
        <f>IF(N339="snížená",J339,0)</f>
        <v>0</v>
      </c>
      <c r="BG339" s="228">
        <f>IF(N339="zákl. přenesená",J339,0)</f>
        <v>0</v>
      </c>
      <c r="BH339" s="228">
        <f>IF(N339="sníž. přenesená",J339,0)</f>
        <v>0</v>
      </c>
      <c r="BI339" s="228">
        <f>IF(N339="nulová",J339,0)</f>
        <v>0</v>
      </c>
      <c r="BJ339" s="20" t="s">
        <v>77</v>
      </c>
      <c r="BK339" s="228">
        <f>ROUND(I339*H339,2)</f>
        <v>0</v>
      </c>
      <c r="BL339" s="20" t="s">
        <v>421</v>
      </c>
      <c r="BM339" s="227" t="s">
        <v>1303</v>
      </c>
    </row>
    <row r="340" s="2" customFormat="1">
      <c r="A340" s="41"/>
      <c r="B340" s="42"/>
      <c r="C340" s="43"/>
      <c r="D340" s="236" t="s">
        <v>390</v>
      </c>
      <c r="E340" s="43"/>
      <c r="F340" s="282" t="s">
        <v>449</v>
      </c>
      <c r="G340" s="43"/>
      <c r="H340" s="43"/>
      <c r="I340" s="231"/>
      <c r="J340" s="43"/>
      <c r="K340" s="43"/>
      <c r="L340" s="47"/>
      <c r="M340" s="232"/>
      <c r="N340" s="233"/>
      <c r="O340" s="87"/>
      <c r="P340" s="87"/>
      <c r="Q340" s="87"/>
      <c r="R340" s="87"/>
      <c r="S340" s="87"/>
      <c r="T340" s="88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T340" s="20" t="s">
        <v>390</v>
      </c>
      <c r="AU340" s="20" t="s">
        <v>79</v>
      </c>
    </row>
    <row r="341" s="2" customFormat="1" ht="16.5" customHeight="1">
      <c r="A341" s="41"/>
      <c r="B341" s="42"/>
      <c r="C341" s="216" t="s">
        <v>1105</v>
      </c>
      <c r="D341" s="216" t="s">
        <v>169</v>
      </c>
      <c r="E341" s="217" t="s">
        <v>1304</v>
      </c>
      <c r="F341" s="218" t="s">
        <v>1305</v>
      </c>
      <c r="G341" s="219" t="s">
        <v>265</v>
      </c>
      <c r="H341" s="220">
        <v>1</v>
      </c>
      <c r="I341" s="221"/>
      <c r="J341" s="222">
        <f>ROUND(I341*H341,2)</f>
        <v>0</v>
      </c>
      <c r="K341" s="218" t="s">
        <v>19</v>
      </c>
      <c r="L341" s="47"/>
      <c r="M341" s="223" t="s">
        <v>19</v>
      </c>
      <c r="N341" s="224" t="s">
        <v>41</v>
      </c>
      <c r="O341" s="87"/>
      <c r="P341" s="225">
        <f>O341*H341</f>
        <v>0</v>
      </c>
      <c r="Q341" s="225">
        <v>0</v>
      </c>
      <c r="R341" s="225">
        <f>Q341*H341</f>
        <v>0</v>
      </c>
      <c r="S341" s="225">
        <v>0</v>
      </c>
      <c r="T341" s="226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27" t="s">
        <v>421</v>
      </c>
      <c r="AT341" s="227" t="s">
        <v>169</v>
      </c>
      <c r="AU341" s="227" t="s">
        <v>79</v>
      </c>
      <c r="AY341" s="20" t="s">
        <v>167</v>
      </c>
      <c r="BE341" s="228">
        <f>IF(N341="základní",J341,0)</f>
        <v>0</v>
      </c>
      <c r="BF341" s="228">
        <f>IF(N341="snížená",J341,0)</f>
        <v>0</v>
      </c>
      <c r="BG341" s="228">
        <f>IF(N341="zákl. přenesená",J341,0)</f>
        <v>0</v>
      </c>
      <c r="BH341" s="228">
        <f>IF(N341="sníž. přenesená",J341,0)</f>
        <v>0</v>
      </c>
      <c r="BI341" s="228">
        <f>IF(N341="nulová",J341,0)</f>
        <v>0</v>
      </c>
      <c r="BJ341" s="20" t="s">
        <v>77</v>
      </c>
      <c r="BK341" s="228">
        <f>ROUND(I341*H341,2)</f>
        <v>0</v>
      </c>
      <c r="BL341" s="20" t="s">
        <v>421</v>
      </c>
      <c r="BM341" s="227" t="s">
        <v>1306</v>
      </c>
    </row>
    <row r="342" s="2" customFormat="1">
      <c r="A342" s="41"/>
      <c r="B342" s="42"/>
      <c r="C342" s="43"/>
      <c r="D342" s="236" t="s">
        <v>390</v>
      </c>
      <c r="E342" s="43"/>
      <c r="F342" s="282" t="s">
        <v>449</v>
      </c>
      <c r="G342" s="43"/>
      <c r="H342" s="43"/>
      <c r="I342" s="231"/>
      <c r="J342" s="43"/>
      <c r="K342" s="43"/>
      <c r="L342" s="47"/>
      <c r="M342" s="232"/>
      <c r="N342" s="233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390</v>
      </c>
      <c r="AU342" s="20" t="s">
        <v>79</v>
      </c>
    </row>
    <row r="343" s="2" customFormat="1" ht="16.5" customHeight="1">
      <c r="A343" s="41"/>
      <c r="B343" s="42"/>
      <c r="C343" s="216" t="s">
        <v>1307</v>
      </c>
      <c r="D343" s="216" t="s">
        <v>169</v>
      </c>
      <c r="E343" s="217" t="s">
        <v>1308</v>
      </c>
      <c r="F343" s="218" t="s">
        <v>1309</v>
      </c>
      <c r="G343" s="219" t="s">
        <v>265</v>
      </c>
      <c r="H343" s="220">
        <v>1</v>
      </c>
      <c r="I343" s="221"/>
      <c r="J343" s="222">
        <f>ROUND(I343*H343,2)</f>
        <v>0</v>
      </c>
      <c r="K343" s="218" t="s">
        <v>19</v>
      </c>
      <c r="L343" s="47"/>
      <c r="M343" s="223" t="s">
        <v>19</v>
      </c>
      <c r="N343" s="224" t="s">
        <v>41</v>
      </c>
      <c r="O343" s="87"/>
      <c r="P343" s="225">
        <f>O343*H343</f>
        <v>0</v>
      </c>
      <c r="Q343" s="225">
        <v>0</v>
      </c>
      <c r="R343" s="225">
        <f>Q343*H343</f>
        <v>0</v>
      </c>
      <c r="S343" s="225">
        <v>0</v>
      </c>
      <c r="T343" s="226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27" t="s">
        <v>421</v>
      </c>
      <c r="AT343" s="227" t="s">
        <v>169</v>
      </c>
      <c r="AU343" s="227" t="s">
        <v>79</v>
      </c>
      <c r="AY343" s="20" t="s">
        <v>167</v>
      </c>
      <c r="BE343" s="228">
        <f>IF(N343="základní",J343,0)</f>
        <v>0</v>
      </c>
      <c r="BF343" s="228">
        <f>IF(N343="snížená",J343,0)</f>
        <v>0</v>
      </c>
      <c r="BG343" s="228">
        <f>IF(N343="zákl. přenesená",J343,0)</f>
        <v>0</v>
      </c>
      <c r="BH343" s="228">
        <f>IF(N343="sníž. přenesená",J343,0)</f>
        <v>0</v>
      </c>
      <c r="BI343" s="228">
        <f>IF(N343="nulová",J343,0)</f>
        <v>0</v>
      </c>
      <c r="BJ343" s="20" t="s">
        <v>77</v>
      </c>
      <c r="BK343" s="228">
        <f>ROUND(I343*H343,2)</f>
        <v>0</v>
      </c>
      <c r="BL343" s="20" t="s">
        <v>421</v>
      </c>
      <c r="BM343" s="227" t="s">
        <v>1310</v>
      </c>
    </row>
    <row r="344" s="2" customFormat="1">
      <c r="A344" s="41"/>
      <c r="B344" s="42"/>
      <c r="C344" s="43"/>
      <c r="D344" s="236" t="s">
        <v>390</v>
      </c>
      <c r="E344" s="43"/>
      <c r="F344" s="282" t="s">
        <v>449</v>
      </c>
      <c r="G344" s="43"/>
      <c r="H344" s="43"/>
      <c r="I344" s="231"/>
      <c r="J344" s="43"/>
      <c r="K344" s="43"/>
      <c r="L344" s="47"/>
      <c r="M344" s="232"/>
      <c r="N344" s="233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390</v>
      </c>
      <c r="AU344" s="20" t="s">
        <v>79</v>
      </c>
    </row>
    <row r="345" s="2" customFormat="1" ht="16.5" customHeight="1">
      <c r="A345" s="41"/>
      <c r="B345" s="42"/>
      <c r="C345" s="216" t="s">
        <v>1311</v>
      </c>
      <c r="D345" s="216" t="s">
        <v>169</v>
      </c>
      <c r="E345" s="217" t="s">
        <v>1312</v>
      </c>
      <c r="F345" s="218" t="s">
        <v>1313</v>
      </c>
      <c r="G345" s="219" t="s">
        <v>265</v>
      </c>
      <c r="H345" s="220">
        <v>1</v>
      </c>
      <c r="I345" s="221"/>
      <c r="J345" s="222">
        <f>ROUND(I345*H345,2)</f>
        <v>0</v>
      </c>
      <c r="K345" s="218" t="s">
        <v>19</v>
      </c>
      <c r="L345" s="47"/>
      <c r="M345" s="223" t="s">
        <v>19</v>
      </c>
      <c r="N345" s="224" t="s">
        <v>41</v>
      </c>
      <c r="O345" s="87"/>
      <c r="P345" s="225">
        <f>O345*H345</f>
        <v>0</v>
      </c>
      <c r="Q345" s="225">
        <v>0</v>
      </c>
      <c r="R345" s="225">
        <f>Q345*H345</f>
        <v>0</v>
      </c>
      <c r="S345" s="225">
        <v>0</v>
      </c>
      <c r="T345" s="226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27" t="s">
        <v>421</v>
      </c>
      <c r="AT345" s="227" t="s">
        <v>169</v>
      </c>
      <c r="AU345" s="227" t="s">
        <v>79</v>
      </c>
      <c r="AY345" s="20" t="s">
        <v>167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20" t="s">
        <v>77</v>
      </c>
      <c r="BK345" s="228">
        <f>ROUND(I345*H345,2)</f>
        <v>0</v>
      </c>
      <c r="BL345" s="20" t="s">
        <v>421</v>
      </c>
      <c r="BM345" s="227" t="s">
        <v>1314</v>
      </c>
    </row>
    <row r="346" s="2" customFormat="1">
      <c r="A346" s="41"/>
      <c r="B346" s="42"/>
      <c r="C346" s="43"/>
      <c r="D346" s="236" t="s">
        <v>390</v>
      </c>
      <c r="E346" s="43"/>
      <c r="F346" s="282" t="s">
        <v>449</v>
      </c>
      <c r="G346" s="43"/>
      <c r="H346" s="43"/>
      <c r="I346" s="231"/>
      <c r="J346" s="43"/>
      <c r="K346" s="43"/>
      <c r="L346" s="47"/>
      <c r="M346" s="232"/>
      <c r="N346" s="233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390</v>
      </c>
      <c r="AU346" s="20" t="s">
        <v>79</v>
      </c>
    </row>
    <row r="347" s="2" customFormat="1" ht="16.5" customHeight="1">
      <c r="A347" s="41"/>
      <c r="B347" s="42"/>
      <c r="C347" s="216" t="s">
        <v>1315</v>
      </c>
      <c r="D347" s="216" t="s">
        <v>169</v>
      </c>
      <c r="E347" s="217" t="s">
        <v>1316</v>
      </c>
      <c r="F347" s="218" t="s">
        <v>1317</v>
      </c>
      <c r="G347" s="219" t="s">
        <v>265</v>
      </c>
      <c r="H347" s="220">
        <v>4</v>
      </c>
      <c r="I347" s="221"/>
      <c r="J347" s="222">
        <f>ROUND(I347*H347,2)</f>
        <v>0</v>
      </c>
      <c r="K347" s="218" t="s">
        <v>19</v>
      </c>
      <c r="L347" s="47"/>
      <c r="M347" s="223" t="s">
        <v>19</v>
      </c>
      <c r="N347" s="224" t="s">
        <v>41</v>
      </c>
      <c r="O347" s="87"/>
      <c r="P347" s="225">
        <f>O347*H347</f>
        <v>0</v>
      </c>
      <c r="Q347" s="225">
        <v>0</v>
      </c>
      <c r="R347" s="225">
        <f>Q347*H347</f>
        <v>0</v>
      </c>
      <c r="S347" s="225">
        <v>0</v>
      </c>
      <c r="T347" s="226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7" t="s">
        <v>421</v>
      </c>
      <c r="AT347" s="227" t="s">
        <v>169</v>
      </c>
      <c r="AU347" s="227" t="s">
        <v>79</v>
      </c>
      <c r="AY347" s="20" t="s">
        <v>167</v>
      </c>
      <c r="BE347" s="228">
        <f>IF(N347="základní",J347,0)</f>
        <v>0</v>
      </c>
      <c r="BF347" s="228">
        <f>IF(N347="snížená",J347,0)</f>
        <v>0</v>
      </c>
      <c r="BG347" s="228">
        <f>IF(N347="zákl. přenesená",J347,0)</f>
        <v>0</v>
      </c>
      <c r="BH347" s="228">
        <f>IF(N347="sníž. přenesená",J347,0)</f>
        <v>0</v>
      </c>
      <c r="BI347" s="228">
        <f>IF(N347="nulová",J347,0)</f>
        <v>0</v>
      </c>
      <c r="BJ347" s="20" t="s">
        <v>77</v>
      </c>
      <c r="BK347" s="228">
        <f>ROUND(I347*H347,2)</f>
        <v>0</v>
      </c>
      <c r="BL347" s="20" t="s">
        <v>421</v>
      </c>
      <c r="BM347" s="227" t="s">
        <v>1318</v>
      </c>
    </row>
    <row r="348" s="2" customFormat="1">
      <c r="A348" s="41"/>
      <c r="B348" s="42"/>
      <c r="C348" s="43"/>
      <c r="D348" s="236" t="s">
        <v>390</v>
      </c>
      <c r="E348" s="43"/>
      <c r="F348" s="282" t="s">
        <v>449</v>
      </c>
      <c r="G348" s="43"/>
      <c r="H348" s="43"/>
      <c r="I348" s="231"/>
      <c r="J348" s="43"/>
      <c r="K348" s="43"/>
      <c r="L348" s="47"/>
      <c r="M348" s="232"/>
      <c r="N348" s="233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390</v>
      </c>
      <c r="AU348" s="20" t="s">
        <v>79</v>
      </c>
    </row>
    <row r="349" s="2" customFormat="1" ht="16.5" customHeight="1">
      <c r="A349" s="41"/>
      <c r="B349" s="42"/>
      <c r="C349" s="216" t="s">
        <v>1319</v>
      </c>
      <c r="D349" s="216" t="s">
        <v>169</v>
      </c>
      <c r="E349" s="217" t="s">
        <v>1320</v>
      </c>
      <c r="F349" s="218" t="s">
        <v>1321</v>
      </c>
      <c r="G349" s="219" t="s">
        <v>265</v>
      </c>
      <c r="H349" s="220">
        <v>5</v>
      </c>
      <c r="I349" s="221"/>
      <c r="J349" s="222">
        <f>ROUND(I349*H349,2)</f>
        <v>0</v>
      </c>
      <c r="K349" s="218" t="s">
        <v>19</v>
      </c>
      <c r="L349" s="47"/>
      <c r="M349" s="223" t="s">
        <v>19</v>
      </c>
      <c r="N349" s="224" t="s">
        <v>41</v>
      </c>
      <c r="O349" s="87"/>
      <c r="P349" s="225">
        <f>O349*H349</f>
        <v>0</v>
      </c>
      <c r="Q349" s="225">
        <v>0</v>
      </c>
      <c r="R349" s="225">
        <f>Q349*H349</f>
        <v>0</v>
      </c>
      <c r="S349" s="225">
        <v>0</v>
      </c>
      <c r="T349" s="226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27" t="s">
        <v>421</v>
      </c>
      <c r="AT349" s="227" t="s">
        <v>169</v>
      </c>
      <c r="AU349" s="227" t="s">
        <v>79</v>
      </c>
      <c r="AY349" s="20" t="s">
        <v>167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20" t="s">
        <v>77</v>
      </c>
      <c r="BK349" s="228">
        <f>ROUND(I349*H349,2)</f>
        <v>0</v>
      </c>
      <c r="BL349" s="20" t="s">
        <v>421</v>
      </c>
      <c r="BM349" s="227" t="s">
        <v>1322</v>
      </c>
    </row>
    <row r="350" s="2" customFormat="1">
      <c r="A350" s="41"/>
      <c r="B350" s="42"/>
      <c r="C350" s="43"/>
      <c r="D350" s="236" t="s">
        <v>390</v>
      </c>
      <c r="E350" s="43"/>
      <c r="F350" s="282" t="s">
        <v>449</v>
      </c>
      <c r="G350" s="43"/>
      <c r="H350" s="43"/>
      <c r="I350" s="231"/>
      <c r="J350" s="43"/>
      <c r="K350" s="43"/>
      <c r="L350" s="47"/>
      <c r="M350" s="277"/>
      <c r="N350" s="278"/>
      <c r="O350" s="279"/>
      <c r="P350" s="279"/>
      <c r="Q350" s="279"/>
      <c r="R350" s="279"/>
      <c r="S350" s="279"/>
      <c r="T350" s="280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390</v>
      </c>
      <c r="AU350" s="20" t="s">
        <v>79</v>
      </c>
    </row>
    <row r="351" s="2" customFormat="1" ht="6.96" customHeight="1">
      <c r="A351" s="41"/>
      <c r="B351" s="62"/>
      <c r="C351" s="63"/>
      <c r="D351" s="63"/>
      <c r="E351" s="63"/>
      <c r="F351" s="63"/>
      <c r="G351" s="63"/>
      <c r="H351" s="63"/>
      <c r="I351" s="63"/>
      <c r="J351" s="63"/>
      <c r="K351" s="63"/>
      <c r="L351" s="47"/>
      <c r="M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</row>
  </sheetData>
  <sheetProtection sheet="1" autoFilter="0" formatColumns="0" formatRows="0" objects="1" scenarios="1" spinCount="100000" saltValue="609GLYaMgYcZpDqzldDslMtqbPku8Qka4OPSfbHvJx8UNOMr+Xs3ROTy2hwbUKMdPbTEUI4hs1BbPZNOMj7ZkA==" hashValue="8VbLTH7ONh6NvY6iMhvqsg6mW43TQqnOn1Q/K+Q+TjuMkt2tbtdsZAREML/sJUkIcQonn80ivm+G0AJValyEzA==" algorithmName="SHA-512" password="CC51"/>
  <autoFilter ref="C97:K35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2" r:id="rId1" display="https://podminky.urs.cz/item/CS_URS_2024_02/113106183"/>
    <hyperlink ref="F107" r:id="rId2" display="https://podminky.urs.cz/item/CS_URS_2024_02/113107522"/>
    <hyperlink ref="F113" r:id="rId3" display="https://podminky.urs.cz/item/CS_URS_2024_02/113202111"/>
    <hyperlink ref="F117" r:id="rId4" display="https://podminky.urs.cz/item/CS_URS_2024_02/121151113"/>
    <hyperlink ref="F121" r:id="rId5" display="https://podminky.urs.cz/item/CS_URS_2024_02/132254205"/>
    <hyperlink ref="F127" r:id="rId6" display="https://podminky.urs.cz/item/CS_URS_2024_02/151811132"/>
    <hyperlink ref="F131" r:id="rId7" display="https://podminky.urs.cz/item/CS_URS_2024_02/151811232"/>
    <hyperlink ref="F133" r:id="rId8" display="https://podminky.urs.cz/item/CS_URS_2024_02/162251102"/>
    <hyperlink ref="F140" r:id="rId9" display="https://podminky.urs.cz/item/CS_URS_2024_02/167151111"/>
    <hyperlink ref="F145" r:id="rId10" display="https://podminky.urs.cz/item/CS_URS_2024_02/171251201"/>
    <hyperlink ref="F150" r:id="rId11" display="https://podminky.urs.cz/item/CS_URS_2024_02/174151101"/>
    <hyperlink ref="F157" r:id="rId12" display="https://podminky.urs.cz/item/CS_URS_2024_02/174251109"/>
    <hyperlink ref="F159" r:id="rId13" display="https://podminky.urs.cz/item/CS_URS_2024_02/181351103"/>
    <hyperlink ref="F163" r:id="rId14" display="https://podminky.urs.cz/item/CS_URS_2024_02/181411131"/>
    <hyperlink ref="F170" r:id="rId15" display="https://podminky.urs.cz/item/CS_URS_2024_02/451573111"/>
    <hyperlink ref="F174" r:id="rId16" display="https://podminky.urs.cz/item/CS_URS_2024_02/452313151"/>
    <hyperlink ref="F178" r:id="rId17" display="https://podminky.urs.cz/item/CS_URS_2024_02/452353111"/>
    <hyperlink ref="F182" r:id="rId18" display="https://podminky.urs.cz/item/CS_URS_2024_02/452353112"/>
    <hyperlink ref="F185" r:id="rId19" display="https://podminky.urs.cz/item/CS_URS_2024_02/564861011"/>
    <hyperlink ref="F190" r:id="rId20" display="https://podminky.urs.cz/item/CS_URS_2024_02/567122114"/>
    <hyperlink ref="F195" r:id="rId21" display="https://podminky.urs.cz/item/CS_URS_2024_02/591211111"/>
    <hyperlink ref="F201" r:id="rId22" display="https://podminky.urs.cz/item/CS_URS_2024_02/891311112"/>
    <hyperlink ref="F208" r:id="rId23" display="https://podminky.urs.cz/item/CS_URS_2024_02/891311811"/>
    <hyperlink ref="F210" r:id="rId24" display="https://podminky.urs.cz/item/CS_URS_2024_02/892441111"/>
    <hyperlink ref="F212" r:id="rId25" display="https://podminky.urs.cz/item/CS_URS_2024_02/892442111"/>
    <hyperlink ref="F214" r:id="rId26" display="https://podminky.urs.cz/item/CS_URS_2024_02/892443122"/>
    <hyperlink ref="F228" r:id="rId27" display="https://podminky.urs.cz/item/CS_URS_2024_02/916131113"/>
    <hyperlink ref="F232" r:id="rId28" display="https://podminky.urs.cz/item/CS_URS_2024_02/961044111"/>
    <hyperlink ref="F236" r:id="rId29" display="https://podminky.urs.cz/item/CS_URS_2024_02/979021113"/>
    <hyperlink ref="F240" r:id="rId30" display="https://podminky.urs.cz/item/CS_URS_2024_02/979071011"/>
    <hyperlink ref="F255" r:id="rId31" display="https://podminky.urs.cz/item/CS_URS_2024_02/997013111"/>
    <hyperlink ref="F257" r:id="rId32" display="https://podminky.urs.cz/item/CS_URS_2024_02/997013501"/>
    <hyperlink ref="F259" r:id="rId33" display="https://podminky.urs.cz/item/CS_URS_2024_02/997013509"/>
    <hyperlink ref="F262" r:id="rId34" display="https://podminky.urs.cz/item/CS_URS_2024_02/997013814"/>
    <hyperlink ref="F264" r:id="rId35" display="https://podminky.urs.cz/item/CS_URS_2024_02/997013861"/>
    <hyperlink ref="F266" r:id="rId36" display="https://podminky.urs.cz/item/CS_URS_2024_02/997221551"/>
    <hyperlink ref="F271" r:id="rId37" display="https://podminky.urs.cz/item/CS_URS_2024_02/997221559"/>
    <hyperlink ref="F274" r:id="rId38" display="https://podminky.urs.cz/item/CS_URS_2024_02/997221873"/>
    <hyperlink ref="F280" r:id="rId39" display="https://podminky.urs.cz/item/CS_URS_2024_02/998273102"/>
    <hyperlink ref="F284" r:id="rId40" display="https://podminky.urs.cz/item/CS_URS_2024_02/713410813"/>
    <hyperlink ref="F289" r:id="rId41" display="https://podminky.urs.cz/item/CS_URS_2024_02/713411111"/>
    <hyperlink ref="F296" r:id="rId42" display="https://podminky.urs.cz/item/CS_URS_2024_02/713490821"/>
    <hyperlink ref="F298" r:id="rId43" display="https://podminky.urs.cz/item/CS_URS_2024_02/713491211"/>
    <hyperlink ref="F302" r:id="rId44" display="https://podminky.urs.cz/item/CS_URS_2024_02/998713101"/>
    <hyperlink ref="F306" r:id="rId45" display="https://podminky.urs.cz/item/CS_URS_2024_02/230011178"/>
    <hyperlink ref="F314" r:id="rId46" display="https://podminky.urs.cz/item/CS_URS_2024_02/230025162"/>
    <hyperlink ref="F327" r:id="rId47" display="https://podminky.urs.cz/item/CS_URS_2024_02/23002517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8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109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1323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1324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ROUND(J99,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ROUND((SUM(BE99:BE197)),  2)</f>
        <v>0</v>
      </c>
      <c r="G35" s="41"/>
      <c r="H35" s="41"/>
      <c r="I35" s="161">
        <v>0.20999999999999999</v>
      </c>
      <c r="J35" s="160">
        <f>ROUND(((SUM(BE99:BE197))*I35),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ROUND((SUM(BF99:BF197)),  2)</f>
        <v>0</v>
      </c>
      <c r="G36" s="41"/>
      <c r="H36" s="41"/>
      <c r="I36" s="161">
        <v>0.12</v>
      </c>
      <c r="J36" s="160">
        <f>ROUND(((SUM(BF99:BF197))*I36),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ROUND((SUM(BG99:BG197)),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ROUND((SUM(BH99:BH197)),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ROUND((SUM(BI99:BI197)),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1323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SO400.001 - Stavební elektroinstalace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Brno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J99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1325</v>
      </c>
      <c r="E64" s="181"/>
      <c r="F64" s="181"/>
      <c r="G64" s="181"/>
      <c r="H64" s="181"/>
      <c r="I64" s="181"/>
      <c r="J64" s="182">
        <f>J100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1326</v>
      </c>
      <c r="E65" s="181"/>
      <c r="F65" s="181"/>
      <c r="G65" s="181"/>
      <c r="H65" s="181"/>
      <c r="I65" s="181"/>
      <c r="J65" s="182">
        <f>J104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1327</v>
      </c>
      <c r="E66" s="181"/>
      <c r="F66" s="181"/>
      <c r="G66" s="181"/>
      <c r="H66" s="181"/>
      <c r="I66" s="181"/>
      <c r="J66" s="182">
        <f>J136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1328</v>
      </c>
      <c r="E67" s="181"/>
      <c r="F67" s="181"/>
      <c r="G67" s="181"/>
      <c r="H67" s="181"/>
      <c r="I67" s="181"/>
      <c r="J67" s="182">
        <f>J142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1329</v>
      </c>
      <c r="E68" s="181"/>
      <c r="F68" s="181"/>
      <c r="G68" s="181"/>
      <c r="H68" s="181"/>
      <c r="I68" s="181"/>
      <c r="J68" s="182">
        <f>J144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147</v>
      </c>
      <c r="E69" s="186"/>
      <c r="F69" s="186"/>
      <c r="G69" s="186"/>
      <c r="H69" s="186"/>
      <c r="I69" s="186"/>
      <c r="J69" s="187">
        <f>J145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1330</v>
      </c>
      <c r="E70" s="186"/>
      <c r="F70" s="186"/>
      <c r="G70" s="186"/>
      <c r="H70" s="186"/>
      <c r="I70" s="186"/>
      <c r="J70" s="187">
        <f>J158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8"/>
      <c r="C71" s="179"/>
      <c r="D71" s="180" t="s">
        <v>347</v>
      </c>
      <c r="E71" s="181"/>
      <c r="F71" s="181"/>
      <c r="G71" s="181"/>
      <c r="H71" s="181"/>
      <c r="I71" s="181"/>
      <c r="J71" s="182">
        <f>J161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4"/>
      <c r="C72" s="128"/>
      <c r="D72" s="185" t="s">
        <v>1331</v>
      </c>
      <c r="E72" s="186"/>
      <c r="F72" s="186"/>
      <c r="G72" s="186"/>
      <c r="H72" s="186"/>
      <c r="I72" s="186"/>
      <c r="J72" s="187">
        <f>J162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8"/>
      <c r="D73" s="185" t="s">
        <v>1332</v>
      </c>
      <c r="E73" s="186"/>
      <c r="F73" s="186"/>
      <c r="G73" s="186"/>
      <c r="H73" s="186"/>
      <c r="I73" s="186"/>
      <c r="J73" s="187">
        <f>J183</f>
        <v>0</v>
      </c>
      <c r="K73" s="128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4"/>
      <c r="C74" s="128"/>
      <c r="D74" s="185" t="s">
        <v>348</v>
      </c>
      <c r="E74" s="186"/>
      <c r="F74" s="186"/>
      <c r="G74" s="186"/>
      <c r="H74" s="186"/>
      <c r="I74" s="186"/>
      <c r="J74" s="187">
        <f>J188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9" customFormat="1" ht="24.96" customHeight="1">
      <c r="A75" s="9"/>
      <c r="B75" s="178"/>
      <c r="C75" s="179"/>
      <c r="D75" s="180" t="s">
        <v>349</v>
      </c>
      <c r="E75" s="181"/>
      <c r="F75" s="181"/>
      <c r="G75" s="181"/>
      <c r="H75" s="181"/>
      <c r="I75" s="181"/>
      <c r="J75" s="182">
        <f>J190</f>
        <v>0</v>
      </c>
      <c r="K75" s="179"/>
      <c r="L75" s="183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10" customFormat="1" ht="19.92" customHeight="1">
      <c r="A76" s="10"/>
      <c r="B76" s="184"/>
      <c r="C76" s="128"/>
      <c r="D76" s="185" t="s">
        <v>1333</v>
      </c>
      <c r="E76" s="186"/>
      <c r="F76" s="186"/>
      <c r="G76" s="186"/>
      <c r="H76" s="186"/>
      <c r="I76" s="186"/>
      <c r="J76" s="187">
        <f>J192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4"/>
      <c r="C77" s="128"/>
      <c r="D77" s="185" t="s">
        <v>1334</v>
      </c>
      <c r="E77" s="186"/>
      <c r="F77" s="186"/>
      <c r="G77" s="186"/>
      <c r="H77" s="186"/>
      <c r="I77" s="186"/>
      <c r="J77" s="187">
        <f>J195</f>
        <v>0</v>
      </c>
      <c r="K77" s="128"/>
      <c r="L77" s="18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62"/>
      <c r="C79" s="63"/>
      <c r="D79" s="63"/>
      <c r="E79" s="63"/>
      <c r="F79" s="63"/>
      <c r="G79" s="63"/>
      <c r="H79" s="63"/>
      <c r="I79" s="63"/>
      <c r="J79" s="63"/>
      <c r="K79" s="6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3" s="2" customFormat="1" ht="6.96" customHeight="1">
      <c r="A83" s="41"/>
      <c r="B83" s="64"/>
      <c r="C83" s="65"/>
      <c r="D83" s="65"/>
      <c r="E83" s="65"/>
      <c r="F83" s="65"/>
      <c r="G83" s="65"/>
      <c r="H83" s="65"/>
      <c r="I83" s="65"/>
      <c r="J83" s="65"/>
      <c r="K83" s="65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4.96" customHeight="1">
      <c r="A84" s="41"/>
      <c r="B84" s="42"/>
      <c r="C84" s="26" t="s">
        <v>152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16</v>
      </c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6.5" customHeight="1">
      <c r="A87" s="41"/>
      <c r="B87" s="42"/>
      <c r="C87" s="43"/>
      <c r="D87" s="43"/>
      <c r="E87" s="173" t="str">
        <f>E7</f>
        <v>Brno, Bauerova II – rekonstrukce vodovodu</v>
      </c>
      <c r="F87" s="35"/>
      <c r="G87" s="35"/>
      <c r="H87" s="35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" customFormat="1" ht="12" customHeight="1">
      <c r="B88" s="24"/>
      <c r="C88" s="35" t="s">
        <v>138</v>
      </c>
      <c r="D88" s="25"/>
      <c r="E88" s="25"/>
      <c r="F88" s="25"/>
      <c r="G88" s="25"/>
      <c r="H88" s="25"/>
      <c r="I88" s="25"/>
      <c r="J88" s="25"/>
      <c r="K88" s="25"/>
      <c r="L88" s="23"/>
    </row>
    <row r="89" s="2" customFormat="1" ht="16.5" customHeight="1">
      <c r="A89" s="41"/>
      <c r="B89" s="42"/>
      <c r="C89" s="43"/>
      <c r="D89" s="43"/>
      <c r="E89" s="173" t="s">
        <v>1323</v>
      </c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140</v>
      </c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2" t="str">
        <f>E11</f>
        <v>SO400.001 - Stavební elektroinstalace</v>
      </c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5" t="s">
        <v>21</v>
      </c>
      <c r="D93" s="43"/>
      <c r="E93" s="43"/>
      <c r="F93" s="30" t="str">
        <f>F14</f>
        <v>Brno</v>
      </c>
      <c r="G93" s="43"/>
      <c r="H93" s="43"/>
      <c r="I93" s="35" t="s">
        <v>23</v>
      </c>
      <c r="J93" s="75" t="str">
        <f>IF(J14="","",J14)</f>
        <v>10. 12. 2024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25</v>
      </c>
      <c r="D95" s="43"/>
      <c r="E95" s="43"/>
      <c r="F95" s="30" t="str">
        <f>E17</f>
        <v xml:space="preserve"> </v>
      </c>
      <c r="G95" s="43"/>
      <c r="H95" s="43"/>
      <c r="I95" s="35" t="s">
        <v>31</v>
      </c>
      <c r="J95" s="39" t="str">
        <f>E23</f>
        <v xml:space="preserve"> 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5" t="s">
        <v>29</v>
      </c>
      <c r="D96" s="43"/>
      <c r="E96" s="43"/>
      <c r="F96" s="30" t="str">
        <f>IF(E20="","",E20)</f>
        <v>Vyplň údaj</v>
      </c>
      <c r="G96" s="43"/>
      <c r="H96" s="43"/>
      <c r="I96" s="35" t="s">
        <v>33</v>
      </c>
      <c r="J96" s="39" t="str">
        <f>E26</f>
        <v xml:space="preserve"> </v>
      </c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11" customFormat="1" ht="29.28" customHeight="1">
      <c r="A98" s="189"/>
      <c r="B98" s="190"/>
      <c r="C98" s="191" t="s">
        <v>153</v>
      </c>
      <c r="D98" s="192" t="s">
        <v>55</v>
      </c>
      <c r="E98" s="192" t="s">
        <v>51</v>
      </c>
      <c r="F98" s="192" t="s">
        <v>52</v>
      </c>
      <c r="G98" s="192" t="s">
        <v>154</v>
      </c>
      <c r="H98" s="192" t="s">
        <v>155</v>
      </c>
      <c r="I98" s="192" t="s">
        <v>156</v>
      </c>
      <c r="J98" s="192" t="s">
        <v>144</v>
      </c>
      <c r="K98" s="193" t="s">
        <v>157</v>
      </c>
      <c r="L98" s="194"/>
      <c r="M98" s="95" t="s">
        <v>19</v>
      </c>
      <c r="N98" s="96" t="s">
        <v>40</v>
      </c>
      <c r="O98" s="96" t="s">
        <v>158</v>
      </c>
      <c r="P98" s="96" t="s">
        <v>159</v>
      </c>
      <c r="Q98" s="96" t="s">
        <v>160</v>
      </c>
      <c r="R98" s="96" t="s">
        <v>161</v>
      </c>
      <c r="S98" s="96" t="s">
        <v>162</v>
      </c>
      <c r="T98" s="97" t="s">
        <v>163</v>
      </c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</row>
    <row r="99" s="2" customFormat="1" ht="22.8" customHeight="1">
      <c r="A99" s="41"/>
      <c r="B99" s="42"/>
      <c r="C99" s="102" t="s">
        <v>164</v>
      </c>
      <c r="D99" s="43"/>
      <c r="E99" s="43"/>
      <c r="F99" s="43"/>
      <c r="G99" s="43"/>
      <c r="H99" s="43"/>
      <c r="I99" s="43"/>
      <c r="J99" s="195">
        <f>BK99</f>
        <v>0</v>
      </c>
      <c r="K99" s="43"/>
      <c r="L99" s="47"/>
      <c r="M99" s="98"/>
      <c r="N99" s="196"/>
      <c r="O99" s="99"/>
      <c r="P99" s="197">
        <f>P100+P104+P136+P142+P144+P161+P190</f>
        <v>0</v>
      </c>
      <c r="Q99" s="99"/>
      <c r="R99" s="197">
        <f>R100+R104+R136+R142+R144+R161+R190</f>
        <v>3.3939500000000002</v>
      </c>
      <c r="S99" s="99"/>
      <c r="T99" s="198">
        <f>T100+T104+T136+T142+T144+T161+T190</f>
        <v>1.4647000000000001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69</v>
      </c>
      <c r="AU99" s="20" t="s">
        <v>145</v>
      </c>
      <c r="BK99" s="199">
        <f>BK100+BK104+BK136+BK142+BK144+BK161+BK190</f>
        <v>0</v>
      </c>
    </row>
    <row r="100" s="12" customFormat="1" ht="25.92" customHeight="1">
      <c r="A100" s="12"/>
      <c r="B100" s="200"/>
      <c r="C100" s="201"/>
      <c r="D100" s="202" t="s">
        <v>69</v>
      </c>
      <c r="E100" s="203" t="s">
        <v>1335</v>
      </c>
      <c r="F100" s="203" t="s">
        <v>1336</v>
      </c>
      <c r="G100" s="201"/>
      <c r="H100" s="201"/>
      <c r="I100" s="204"/>
      <c r="J100" s="205">
        <f>BK100</f>
        <v>0</v>
      </c>
      <c r="K100" s="201"/>
      <c r="L100" s="206"/>
      <c r="M100" s="207"/>
      <c r="N100" s="208"/>
      <c r="O100" s="208"/>
      <c r="P100" s="209">
        <f>SUM(P101:P103)</f>
        <v>0</v>
      </c>
      <c r="Q100" s="208"/>
      <c r="R100" s="209">
        <f>SUM(R101:R103)</f>
        <v>0</v>
      </c>
      <c r="S100" s="208"/>
      <c r="T100" s="210">
        <f>SUM(T101:T103)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77</v>
      </c>
      <c r="AT100" s="212" t="s">
        <v>69</v>
      </c>
      <c r="AU100" s="212" t="s">
        <v>70</v>
      </c>
      <c r="AY100" s="211" t="s">
        <v>167</v>
      </c>
      <c r="BK100" s="213">
        <f>SUM(BK101:BK103)</f>
        <v>0</v>
      </c>
    </row>
    <row r="101" s="2" customFormat="1" ht="16.5" customHeight="1">
      <c r="A101" s="41"/>
      <c r="B101" s="42"/>
      <c r="C101" s="267" t="s">
        <v>77</v>
      </c>
      <c r="D101" s="267" t="s">
        <v>255</v>
      </c>
      <c r="E101" s="268" t="s">
        <v>1337</v>
      </c>
      <c r="F101" s="269" t="s">
        <v>1338</v>
      </c>
      <c r="G101" s="270" t="s">
        <v>1339</v>
      </c>
      <c r="H101" s="271">
        <v>1</v>
      </c>
      <c r="I101" s="272"/>
      <c r="J101" s="273">
        <f>ROUND(I101*H101,2)</f>
        <v>0</v>
      </c>
      <c r="K101" s="269" t="s">
        <v>19</v>
      </c>
      <c r="L101" s="274"/>
      <c r="M101" s="275" t="s">
        <v>19</v>
      </c>
      <c r="N101" s="276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222</v>
      </c>
      <c r="AT101" s="227" t="s">
        <v>255</v>
      </c>
      <c r="AU101" s="227" t="s">
        <v>77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1340</v>
      </c>
    </row>
    <row r="102" s="2" customFormat="1" ht="16.5" customHeight="1">
      <c r="A102" s="41"/>
      <c r="B102" s="42"/>
      <c r="C102" s="267" t="s">
        <v>79</v>
      </c>
      <c r="D102" s="267" t="s">
        <v>255</v>
      </c>
      <c r="E102" s="268" t="s">
        <v>1341</v>
      </c>
      <c r="F102" s="269" t="s">
        <v>1342</v>
      </c>
      <c r="G102" s="270" t="s">
        <v>1339</v>
      </c>
      <c r="H102" s="271">
        <v>1</v>
      </c>
      <c r="I102" s="272"/>
      <c r="J102" s="273">
        <f>ROUND(I102*H102,2)</f>
        <v>0</v>
      </c>
      <c r="K102" s="269" t="s">
        <v>19</v>
      </c>
      <c r="L102" s="274"/>
      <c r="M102" s="275" t="s">
        <v>19</v>
      </c>
      <c r="N102" s="276" t="s">
        <v>41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222</v>
      </c>
      <c r="AT102" s="227" t="s">
        <v>255</v>
      </c>
      <c r="AU102" s="227" t="s">
        <v>77</v>
      </c>
      <c r="AY102" s="20" t="s">
        <v>167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77</v>
      </c>
      <c r="BK102" s="228">
        <f>ROUND(I102*H102,2)</f>
        <v>0</v>
      </c>
      <c r="BL102" s="20" t="s">
        <v>174</v>
      </c>
      <c r="BM102" s="227" t="s">
        <v>1343</v>
      </c>
    </row>
    <row r="103" s="2" customFormat="1" ht="16.5" customHeight="1">
      <c r="A103" s="41"/>
      <c r="B103" s="42"/>
      <c r="C103" s="267" t="s">
        <v>90</v>
      </c>
      <c r="D103" s="267" t="s">
        <v>255</v>
      </c>
      <c r="E103" s="268" t="s">
        <v>1344</v>
      </c>
      <c r="F103" s="269" t="s">
        <v>1345</v>
      </c>
      <c r="G103" s="270" t="s">
        <v>1339</v>
      </c>
      <c r="H103" s="271">
        <v>1</v>
      </c>
      <c r="I103" s="272"/>
      <c r="J103" s="273">
        <f>ROUND(I103*H103,2)</f>
        <v>0</v>
      </c>
      <c r="K103" s="269" t="s">
        <v>19</v>
      </c>
      <c r="L103" s="274"/>
      <c r="M103" s="275" t="s">
        <v>19</v>
      </c>
      <c r="N103" s="276" t="s">
        <v>41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222</v>
      </c>
      <c r="AT103" s="227" t="s">
        <v>255</v>
      </c>
      <c r="AU103" s="227" t="s">
        <v>77</v>
      </c>
      <c r="AY103" s="20" t="s">
        <v>167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77</v>
      </c>
      <c r="BK103" s="228">
        <f>ROUND(I103*H103,2)</f>
        <v>0</v>
      </c>
      <c r="BL103" s="20" t="s">
        <v>174</v>
      </c>
      <c r="BM103" s="227" t="s">
        <v>1346</v>
      </c>
    </row>
    <row r="104" s="12" customFormat="1" ht="25.92" customHeight="1">
      <c r="A104" s="12"/>
      <c r="B104" s="200"/>
      <c r="C104" s="201"/>
      <c r="D104" s="202" t="s">
        <v>69</v>
      </c>
      <c r="E104" s="203" t="s">
        <v>1347</v>
      </c>
      <c r="F104" s="203" t="s">
        <v>1348</v>
      </c>
      <c r="G104" s="201"/>
      <c r="H104" s="201"/>
      <c r="I104" s="204"/>
      <c r="J104" s="205">
        <f>BK104</f>
        <v>0</v>
      </c>
      <c r="K104" s="201"/>
      <c r="L104" s="206"/>
      <c r="M104" s="207"/>
      <c r="N104" s="208"/>
      <c r="O104" s="208"/>
      <c r="P104" s="209">
        <f>SUM(P105:P135)</f>
        <v>0</v>
      </c>
      <c r="Q104" s="208"/>
      <c r="R104" s="209">
        <f>SUM(R105:R135)</f>
        <v>0</v>
      </c>
      <c r="S104" s="208"/>
      <c r="T104" s="210">
        <f>SUM(T105:T135)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1" t="s">
        <v>77</v>
      </c>
      <c r="AT104" s="212" t="s">
        <v>69</v>
      </c>
      <c r="AU104" s="212" t="s">
        <v>70</v>
      </c>
      <c r="AY104" s="211" t="s">
        <v>167</v>
      </c>
      <c r="BK104" s="213">
        <f>SUM(BK105:BK135)</f>
        <v>0</v>
      </c>
    </row>
    <row r="105" s="2" customFormat="1" ht="16.5" customHeight="1">
      <c r="A105" s="41"/>
      <c r="B105" s="42"/>
      <c r="C105" s="267" t="s">
        <v>174</v>
      </c>
      <c r="D105" s="267" t="s">
        <v>255</v>
      </c>
      <c r="E105" s="268" t="s">
        <v>1349</v>
      </c>
      <c r="F105" s="269" t="s">
        <v>1350</v>
      </c>
      <c r="G105" s="270" t="s">
        <v>1339</v>
      </c>
      <c r="H105" s="271">
        <v>10</v>
      </c>
      <c r="I105" s="272"/>
      <c r="J105" s="273">
        <f>ROUND(I105*H105,2)</f>
        <v>0</v>
      </c>
      <c r="K105" s="269" t="s">
        <v>19</v>
      </c>
      <c r="L105" s="274"/>
      <c r="M105" s="275" t="s">
        <v>19</v>
      </c>
      <c r="N105" s="276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222</v>
      </c>
      <c r="AT105" s="227" t="s">
        <v>255</v>
      </c>
      <c r="AU105" s="227" t="s">
        <v>77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1351</v>
      </c>
    </row>
    <row r="106" s="2" customFormat="1" ht="16.5" customHeight="1">
      <c r="A106" s="41"/>
      <c r="B106" s="42"/>
      <c r="C106" s="267" t="s">
        <v>203</v>
      </c>
      <c r="D106" s="267" t="s">
        <v>255</v>
      </c>
      <c r="E106" s="268" t="s">
        <v>1352</v>
      </c>
      <c r="F106" s="269" t="s">
        <v>1353</v>
      </c>
      <c r="G106" s="270" t="s">
        <v>1339</v>
      </c>
      <c r="H106" s="271">
        <v>15</v>
      </c>
      <c r="I106" s="272"/>
      <c r="J106" s="273">
        <f>ROUND(I106*H106,2)</f>
        <v>0</v>
      </c>
      <c r="K106" s="269" t="s">
        <v>19</v>
      </c>
      <c r="L106" s="274"/>
      <c r="M106" s="275" t="s">
        <v>19</v>
      </c>
      <c r="N106" s="276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222</v>
      </c>
      <c r="AT106" s="227" t="s">
        <v>255</v>
      </c>
      <c r="AU106" s="227" t="s">
        <v>77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1354</v>
      </c>
    </row>
    <row r="107" s="2" customFormat="1" ht="16.5" customHeight="1">
      <c r="A107" s="41"/>
      <c r="B107" s="42"/>
      <c r="C107" s="267" t="s">
        <v>209</v>
      </c>
      <c r="D107" s="267" t="s">
        <v>255</v>
      </c>
      <c r="E107" s="268" t="s">
        <v>1355</v>
      </c>
      <c r="F107" s="269" t="s">
        <v>1356</v>
      </c>
      <c r="G107" s="270" t="s">
        <v>1339</v>
      </c>
      <c r="H107" s="271">
        <v>10</v>
      </c>
      <c r="I107" s="272"/>
      <c r="J107" s="273">
        <f>ROUND(I107*H107,2)</f>
        <v>0</v>
      </c>
      <c r="K107" s="269" t="s">
        <v>19</v>
      </c>
      <c r="L107" s="274"/>
      <c r="M107" s="275" t="s">
        <v>19</v>
      </c>
      <c r="N107" s="276" t="s">
        <v>41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222</v>
      </c>
      <c r="AT107" s="227" t="s">
        <v>255</v>
      </c>
      <c r="AU107" s="227" t="s">
        <v>77</v>
      </c>
      <c r="AY107" s="20" t="s">
        <v>167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77</v>
      </c>
      <c r="BK107" s="228">
        <f>ROUND(I107*H107,2)</f>
        <v>0</v>
      </c>
      <c r="BL107" s="20" t="s">
        <v>174</v>
      </c>
      <c r="BM107" s="227" t="s">
        <v>1357</v>
      </c>
    </row>
    <row r="108" s="2" customFormat="1" ht="16.5" customHeight="1">
      <c r="A108" s="41"/>
      <c r="B108" s="42"/>
      <c r="C108" s="267" t="s">
        <v>214</v>
      </c>
      <c r="D108" s="267" t="s">
        <v>255</v>
      </c>
      <c r="E108" s="268" t="s">
        <v>1358</v>
      </c>
      <c r="F108" s="269" t="s">
        <v>1359</v>
      </c>
      <c r="G108" s="270" t="s">
        <v>172</v>
      </c>
      <c r="H108" s="271">
        <v>54</v>
      </c>
      <c r="I108" s="272"/>
      <c r="J108" s="273">
        <f>ROUND(I108*H108,2)</f>
        <v>0</v>
      </c>
      <c r="K108" s="269" t="s">
        <v>19</v>
      </c>
      <c r="L108" s="274"/>
      <c r="M108" s="275" t="s">
        <v>19</v>
      </c>
      <c r="N108" s="276" t="s">
        <v>41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222</v>
      </c>
      <c r="AT108" s="227" t="s">
        <v>255</v>
      </c>
      <c r="AU108" s="227" t="s">
        <v>77</v>
      </c>
      <c r="AY108" s="20" t="s">
        <v>167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77</v>
      </c>
      <c r="BK108" s="228">
        <f>ROUND(I108*H108,2)</f>
        <v>0</v>
      </c>
      <c r="BL108" s="20" t="s">
        <v>174</v>
      </c>
      <c r="BM108" s="227" t="s">
        <v>1360</v>
      </c>
    </row>
    <row r="109" s="2" customFormat="1" ht="16.5" customHeight="1">
      <c r="A109" s="41"/>
      <c r="B109" s="42"/>
      <c r="C109" s="267" t="s">
        <v>222</v>
      </c>
      <c r="D109" s="267" t="s">
        <v>255</v>
      </c>
      <c r="E109" s="268" t="s">
        <v>1361</v>
      </c>
      <c r="F109" s="269" t="s">
        <v>1362</v>
      </c>
      <c r="G109" s="270" t="s">
        <v>172</v>
      </c>
      <c r="H109" s="271">
        <v>22</v>
      </c>
      <c r="I109" s="272"/>
      <c r="J109" s="273">
        <f>ROUND(I109*H109,2)</f>
        <v>0</v>
      </c>
      <c r="K109" s="269" t="s">
        <v>19</v>
      </c>
      <c r="L109" s="274"/>
      <c r="M109" s="275" t="s">
        <v>19</v>
      </c>
      <c r="N109" s="276" t="s">
        <v>41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222</v>
      </c>
      <c r="AT109" s="227" t="s">
        <v>255</v>
      </c>
      <c r="AU109" s="227" t="s">
        <v>77</v>
      </c>
      <c r="AY109" s="20" t="s">
        <v>167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77</v>
      </c>
      <c r="BK109" s="228">
        <f>ROUND(I109*H109,2)</f>
        <v>0</v>
      </c>
      <c r="BL109" s="20" t="s">
        <v>174</v>
      </c>
      <c r="BM109" s="227" t="s">
        <v>1363</v>
      </c>
    </row>
    <row r="110" s="2" customFormat="1" ht="16.5" customHeight="1">
      <c r="A110" s="41"/>
      <c r="B110" s="42"/>
      <c r="C110" s="267" t="s">
        <v>228</v>
      </c>
      <c r="D110" s="267" t="s">
        <v>255</v>
      </c>
      <c r="E110" s="268" t="s">
        <v>1364</v>
      </c>
      <c r="F110" s="269" t="s">
        <v>1365</v>
      </c>
      <c r="G110" s="270" t="s">
        <v>1339</v>
      </c>
      <c r="H110" s="271">
        <v>16</v>
      </c>
      <c r="I110" s="272"/>
      <c r="J110" s="273">
        <f>ROUND(I110*H110,2)</f>
        <v>0</v>
      </c>
      <c r="K110" s="269" t="s">
        <v>19</v>
      </c>
      <c r="L110" s="274"/>
      <c r="M110" s="275" t="s">
        <v>19</v>
      </c>
      <c r="N110" s="276" t="s">
        <v>41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222</v>
      </c>
      <c r="AT110" s="227" t="s">
        <v>255</v>
      </c>
      <c r="AU110" s="227" t="s">
        <v>77</v>
      </c>
      <c r="AY110" s="20" t="s">
        <v>167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77</v>
      </c>
      <c r="BK110" s="228">
        <f>ROUND(I110*H110,2)</f>
        <v>0</v>
      </c>
      <c r="BL110" s="20" t="s">
        <v>174</v>
      </c>
      <c r="BM110" s="227" t="s">
        <v>1366</v>
      </c>
    </row>
    <row r="111" s="2" customFormat="1" ht="16.5" customHeight="1">
      <c r="A111" s="41"/>
      <c r="B111" s="42"/>
      <c r="C111" s="267" t="s">
        <v>234</v>
      </c>
      <c r="D111" s="267" t="s">
        <v>255</v>
      </c>
      <c r="E111" s="268" t="s">
        <v>1367</v>
      </c>
      <c r="F111" s="269" t="s">
        <v>1368</v>
      </c>
      <c r="G111" s="270" t="s">
        <v>1339</v>
      </c>
      <c r="H111" s="271">
        <v>19</v>
      </c>
      <c r="I111" s="272"/>
      <c r="J111" s="273">
        <f>ROUND(I111*H111,2)</f>
        <v>0</v>
      </c>
      <c r="K111" s="269" t="s">
        <v>19</v>
      </c>
      <c r="L111" s="274"/>
      <c r="M111" s="275" t="s">
        <v>19</v>
      </c>
      <c r="N111" s="276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222</v>
      </c>
      <c r="AT111" s="227" t="s">
        <v>255</v>
      </c>
      <c r="AU111" s="227" t="s">
        <v>77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1369</v>
      </c>
    </row>
    <row r="112" s="2" customFormat="1" ht="16.5" customHeight="1">
      <c r="A112" s="41"/>
      <c r="B112" s="42"/>
      <c r="C112" s="267" t="s">
        <v>240</v>
      </c>
      <c r="D112" s="267" t="s">
        <v>255</v>
      </c>
      <c r="E112" s="268" t="s">
        <v>1370</v>
      </c>
      <c r="F112" s="269" t="s">
        <v>1371</v>
      </c>
      <c r="G112" s="270" t="s">
        <v>172</v>
      </c>
      <c r="H112" s="271">
        <v>340</v>
      </c>
      <c r="I112" s="272"/>
      <c r="J112" s="273">
        <f>ROUND(I112*H112,2)</f>
        <v>0</v>
      </c>
      <c r="K112" s="269" t="s">
        <v>19</v>
      </c>
      <c r="L112" s="274"/>
      <c r="M112" s="275" t="s">
        <v>19</v>
      </c>
      <c r="N112" s="276" t="s">
        <v>41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222</v>
      </c>
      <c r="AT112" s="227" t="s">
        <v>255</v>
      </c>
      <c r="AU112" s="227" t="s">
        <v>77</v>
      </c>
      <c r="AY112" s="20" t="s">
        <v>167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77</v>
      </c>
      <c r="BK112" s="228">
        <f>ROUND(I112*H112,2)</f>
        <v>0</v>
      </c>
      <c r="BL112" s="20" t="s">
        <v>174</v>
      </c>
      <c r="BM112" s="227" t="s">
        <v>1372</v>
      </c>
    </row>
    <row r="113" s="2" customFormat="1" ht="16.5" customHeight="1">
      <c r="A113" s="41"/>
      <c r="B113" s="42"/>
      <c r="C113" s="267" t="s">
        <v>8</v>
      </c>
      <c r="D113" s="267" t="s">
        <v>255</v>
      </c>
      <c r="E113" s="268" t="s">
        <v>1373</v>
      </c>
      <c r="F113" s="269" t="s">
        <v>1374</v>
      </c>
      <c r="G113" s="270" t="s">
        <v>172</v>
      </c>
      <c r="H113" s="271">
        <v>50</v>
      </c>
      <c r="I113" s="272"/>
      <c r="J113" s="273">
        <f>ROUND(I113*H113,2)</f>
        <v>0</v>
      </c>
      <c r="K113" s="269" t="s">
        <v>19</v>
      </c>
      <c r="L113" s="274"/>
      <c r="M113" s="275" t="s">
        <v>19</v>
      </c>
      <c r="N113" s="276" t="s">
        <v>41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222</v>
      </c>
      <c r="AT113" s="227" t="s">
        <v>255</v>
      </c>
      <c r="AU113" s="227" t="s">
        <v>77</v>
      </c>
      <c r="AY113" s="20" t="s">
        <v>167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77</v>
      </c>
      <c r="BK113" s="228">
        <f>ROUND(I113*H113,2)</f>
        <v>0</v>
      </c>
      <c r="BL113" s="20" t="s">
        <v>174</v>
      </c>
      <c r="BM113" s="227" t="s">
        <v>1375</v>
      </c>
    </row>
    <row r="114" s="2" customFormat="1" ht="16.5" customHeight="1">
      <c r="A114" s="41"/>
      <c r="B114" s="42"/>
      <c r="C114" s="267" t="s">
        <v>249</v>
      </c>
      <c r="D114" s="267" t="s">
        <v>255</v>
      </c>
      <c r="E114" s="268" t="s">
        <v>1376</v>
      </c>
      <c r="F114" s="269" t="s">
        <v>1377</v>
      </c>
      <c r="G114" s="270" t="s">
        <v>172</v>
      </c>
      <c r="H114" s="271">
        <v>30</v>
      </c>
      <c r="I114" s="272"/>
      <c r="J114" s="273">
        <f>ROUND(I114*H114,2)</f>
        <v>0</v>
      </c>
      <c r="K114" s="269" t="s">
        <v>19</v>
      </c>
      <c r="L114" s="274"/>
      <c r="M114" s="275" t="s">
        <v>19</v>
      </c>
      <c r="N114" s="276" t="s">
        <v>41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222</v>
      </c>
      <c r="AT114" s="227" t="s">
        <v>255</v>
      </c>
      <c r="AU114" s="227" t="s">
        <v>77</v>
      </c>
      <c r="AY114" s="20" t="s">
        <v>167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77</v>
      </c>
      <c r="BK114" s="228">
        <f>ROUND(I114*H114,2)</f>
        <v>0</v>
      </c>
      <c r="BL114" s="20" t="s">
        <v>174</v>
      </c>
      <c r="BM114" s="227" t="s">
        <v>1378</v>
      </c>
    </row>
    <row r="115" s="2" customFormat="1" ht="16.5" customHeight="1">
      <c r="A115" s="41"/>
      <c r="B115" s="42"/>
      <c r="C115" s="267" t="s">
        <v>254</v>
      </c>
      <c r="D115" s="267" t="s">
        <v>255</v>
      </c>
      <c r="E115" s="268" t="s">
        <v>1379</v>
      </c>
      <c r="F115" s="269" t="s">
        <v>1380</v>
      </c>
      <c r="G115" s="270" t="s">
        <v>1339</v>
      </c>
      <c r="H115" s="271">
        <v>616</v>
      </c>
      <c r="I115" s="272"/>
      <c r="J115" s="273">
        <f>ROUND(I115*H115,2)</f>
        <v>0</v>
      </c>
      <c r="K115" s="269" t="s">
        <v>19</v>
      </c>
      <c r="L115" s="274"/>
      <c r="M115" s="275" t="s">
        <v>19</v>
      </c>
      <c r="N115" s="276" t="s">
        <v>41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222</v>
      </c>
      <c r="AT115" s="227" t="s">
        <v>255</v>
      </c>
      <c r="AU115" s="227" t="s">
        <v>77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1381</v>
      </c>
    </row>
    <row r="116" s="2" customFormat="1" ht="16.5" customHeight="1">
      <c r="A116" s="41"/>
      <c r="B116" s="42"/>
      <c r="C116" s="267" t="s">
        <v>262</v>
      </c>
      <c r="D116" s="267" t="s">
        <v>255</v>
      </c>
      <c r="E116" s="268" t="s">
        <v>1382</v>
      </c>
      <c r="F116" s="269" t="s">
        <v>1383</v>
      </c>
      <c r="G116" s="270" t="s">
        <v>191</v>
      </c>
      <c r="H116" s="271">
        <v>0.29999999999999999</v>
      </c>
      <c r="I116" s="272"/>
      <c r="J116" s="273">
        <f>ROUND(I116*H116,2)</f>
        <v>0</v>
      </c>
      <c r="K116" s="269" t="s">
        <v>19</v>
      </c>
      <c r="L116" s="274"/>
      <c r="M116" s="275" t="s">
        <v>19</v>
      </c>
      <c r="N116" s="276" t="s">
        <v>41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222</v>
      </c>
      <c r="AT116" s="227" t="s">
        <v>255</v>
      </c>
      <c r="AU116" s="227" t="s">
        <v>77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1384</v>
      </c>
    </row>
    <row r="117" s="2" customFormat="1" ht="16.5" customHeight="1">
      <c r="A117" s="41"/>
      <c r="B117" s="42"/>
      <c r="C117" s="267" t="s">
        <v>269</v>
      </c>
      <c r="D117" s="267" t="s">
        <v>255</v>
      </c>
      <c r="E117" s="268" t="s">
        <v>1385</v>
      </c>
      <c r="F117" s="269" t="s">
        <v>1386</v>
      </c>
      <c r="G117" s="270" t="s">
        <v>191</v>
      </c>
      <c r="H117" s="271">
        <v>1.6000000000000001</v>
      </c>
      <c r="I117" s="272"/>
      <c r="J117" s="273">
        <f>ROUND(I117*H117,2)</f>
        <v>0</v>
      </c>
      <c r="K117" s="269" t="s">
        <v>19</v>
      </c>
      <c r="L117" s="274"/>
      <c r="M117" s="275" t="s">
        <v>19</v>
      </c>
      <c r="N117" s="276" t="s">
        <v>41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222</v>
      </c>
      <c r="AT117" s="227" t="s">
        <v>255</v>
      </c>
      <c r="AU117" s="227" t="s">
        <v>77</v>
      </c>
      <c r="AY117" s="20" t="s">
        <v>167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77</v>
      </c>
      <c r="BK117" s="228">
        <f>ROUND(I117*H117,2)</f>
        <v>0</v>
      </c>
      <c r="BL117" s="20" t="s">
        <v>174</v>
      </c>
      <c r="BM117" s="227" t="s">
        <v>1387</v>
      </c>
    </row>
    <row r="118" s="2" customFormat="1" ht="16.5" customHeight="1">
      <c r="A118" s="41"/>
      <c r="B118" s="42"/>
      <c r="C118" s="267" t="s">
        <v>276</v>
      </c>
      <c r="D118" s="267" t="s">
        <v>255</v>
      </c>
      <c r="E118" s="268" t="s">
        <v>1388</v>
      </c>
      <c r="F118" s="269" t="s">
        <v>1389</v>
      </c>
      <c r="G118" s="270" t="s">
        <v>1339</v>
      </c>
      <c r="H118" s="271">
        <v>140</v>
      </c>
      <c r="I118" s="272"/>
      <c r="J118" s="273">
        <f>ROUND(I118*H118,2)</f>
        <v>0</v>
      </c>
      <c r="K118" s="269" t="s">
        <v>19</v>
      </c>
      <c r="L118" s="274"/>
      <c r="M118" s="275" t="s">
        <v>19</v>
      </c>
      <c r="N118" s="276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222</v>
      </c>
      <c r="AT118" s="227" t="s">
        <v>255</v>
      </c>
      <c r="AU118" s="227" t="s">
        <v>77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1390</v>
      </c>
    </row>
    <row r="119" s="2" customFormat="1" ht="16.5" customHeight="1">
      <c r="A119" s="41"/>
      <c r="B119" s="42"/>
      <c r="C119" s="267" t="s">
        <v>282</v>
      </c>
      <c r="D119" s="267" t="s">
        <v>255</v>
      </c>
      <c r="E119" s="268" t="s">
        <v>1391</v>
      </c>
      <c r="F119" s="269" t="s">
        <v>1392</v>
      </c>
      <c r="G119" s="270" t="s">
        <v>1339</v>
      </c>
      <c r="H119" s="271">
        <v>94</v>
      </c>
      <c r="I119" s="272"/>
      <c r="J119" s="273">
        <f>ROUND(I119*H119,2)</f>
        <v>0</v>
      </c>
      <c r="K119" s="269" t="s">
        <v>19</v>
      </c>
      <c r="L119" s="274"/>
      <c r="M119" s="275" t="s">
        <v>19</v>
      </c>
      <c r="N119" s="276" t="s">
        <v>41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222</v>
      </c>
      <c r="AT119" s="227" t="s">
        <v>255</v>
      </c>
      <c r="AU119" s="227" t="s">
        <v>77</v>
      </c>
      <c r="AY119" s="20" t="s">
        <v>167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77</v>
      </c>
      <c r="BK119" s="228">
        <f>ROUND(I119*H119,2)</f>
        <v>0</v>
      </c>
      <c r="BL119" s="20" t="s">
        <v>174</v>
      </c>
      <c r="BM119" s="227" t="s">
        <v>1393</v>
      </c>
    </row>
    <row r="120" s="2" customFormat="1" ht="16.5" customHeight="1">
      <c r="A120" s="41"/>
      <c r="B120" s="42"/>
      <c r="C120" s="267" t="s">
        <v>288</v>
      </c>
      <c r="D120" s="267" t="s">
        <v>255</v>
      </c>
      <c r="E120" s="268" t="s">
        <v>1394</v>
      </c>
      <c r="F120" s="269" t="s">
        <v>1395</v>
      </c>
      <c r="G120" s="270" t="s">
        <v>172</v>
      </c>
      <c r="H120" s="271">
        <v>140</v>
      </c>
      <c r="I120" s="272"/>
      <c r="J120" s="273">
        <f>ROUND(I120*H120,2)</f>
        <v>0</v>
      </c>
      <c r="K120" s="269" t="s">
        <v>19</v>
      </c>
      <c r="L120" s="274"/>
      <c r="M120" s="275" t="s">
        <v>19</v>
      </c>
      <c r="N120" s="276" t="s">
        <v>41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222</v>
      </c>
      <c r="AT120" s="227" t="s">
        <v>255</v>
      </c>
      <c r="AU120" s="227" t="s">
        <v>77</v>
      </c>
      <c r="AY120" s="20" t="s">
        <v>167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77</v>
      </c>
      <c r="BK120" s="228">
        <f>ROUND(I120*H120,2)</f>
        <v>0</v>
      </c>
      <c r="BL120" s="20" t="s">
        <v>174</v>
      </c>
      <c r="BM120" s="227" t="s">
        <v>1396</v>
      </c>
    </row>
    <row r="121" s="2" customFormat="1" ht="16.5" customHeight="1">
      <c r="A121" s="41"/>
      <c r="B121" s="42"/>
      <c r="C121" s="267" t="s">
        <v>294</v>
      </c>
      <c r="D121" s="267" t="s">
        <v>255</v>
      </c>
      <c r="E121" s="268" t="s">
        <v>1397</v>
      </c>
      <c r="F121" s="269" t="s">
        <v>1398</v>
      </c>
      <c r="G121" s="270" t="s">
        <v>172</v>
      </c>
      <c r="H121" s="271">
        <v>25</v>
      </c>
      <c r="I121" s="272"/>
      <c r="J121" s="273">
        <f>ROUND(I121*H121,2)</f>
        <v>0</v>
      </c>
      <c r="K121" s="269" t="s">
        <v>19</v>
      </c>
      <c r="L121" s="274"/>
      <c r="M121" s="275" t="s">
        <v>19</v>
      </c>
      <c r="N121" s="276" t="s">
        <v>41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222</v>
      </c>
      <c r="AT121" s="227" t="s">
        <v>255</v>
      </c>
      <c r="AU121" s="227" t="s">
        <v>77</v>
      </c>
      <c r="AY121" s="20" t="s">
        <v>167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77</v>
      </c>
      <c r="BK121" s="228">
        <f>ROUND(I121*H121,2)</f>
        <v>0</v>
      </c>
      <c r="BL121" s="20" t="s">
        <v>174</v>
      </c>
      <c r="BM121" s="227" t="s">
        <v>1399</v>
      </c>
    </row>
    <row r="122" s="2" customFormat="1" ht="16.5" customHeight="1">
      <c r="A122" s="41"/>
      <c r="B122" s="42"/>
      <c r="C122" s="267" t="s">
        <v>7</v>
      </c>
      <c r="D122" s="267" t="s">
        <v>255</v>
      </c>
      <c r="E122" s="268" t="s">
        <v>1400</v>
      </c>
      <c r="F122" s="269" t="s">
        <v>1401</v>
      </c>
      <c r="G122" s="270" t="s">
        <v>1402</v>
      </c>
      <c r="H122" s="271">
        <v>2</v>
      </c>
      <c r="I122" s="272"/>
      <c r="J122" s="273">
        <f>ROUND(I122*H122,2)</f>
        <v>0</v>
      </c>
      <c r="K122" s="269" t="s">
        <v>19</v>
      </c>
      <c r="L122" s="274"/>
      <c r="M122" s="275" t="s">
        <v>19</v>
      </c>
      <c r="N122" s="276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222</v>
      </c>
      <c r="AT122" s="227" t="s">
        <v>255</v>
      </c>
      <c r="AU122" s="227" t="s">
        <v>77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1403</v>
      </c>
    </row>
    <row r="123" s="2" customFormat="1" ht="16.5" customHeight="1">
      <c r="A123" s="41"/>
      <c r="B123" s="42"/>
      <c r="C123" s="267" t="s">
        <v>303</v>
      </c>
      <c r="D123" s="267" t="s">
        <v>255</v>
      </c>
      <c r="E123" s="268" t="s">
        <v>1404</v>
      </c>
      <c r="F123" s="269" t="s">
        <v>1405</v>
      </c>
      <c r="G123" s="270" t="s">
        <v>1402</v>
      </c>
      <c r="H123" s="271">
        <v>10</v>
      </c>
      <c r="I123" s="272"/>
      <c r="J123" s="273">
        <f>ROUND(I123*H123,2)</f>
        <v>0</v>
      </c>
      <c r="K123" s="269" t="s">
        <v>19</v>
      </c>
      <c r="L123" s="274"/>
      <c r="M123" s="275" t="s">
        <v>19</v>
      </c>
      <c r="N123" s="276" t="s">
        <v>41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222</v>
      </c>
      <c r="AT123" s="227" t="s">
        <v>255</v>
      </c>
      <c r="AU123" s="227" t="s">
        <v>77</v>
      </c>
      <c r="AY123" s="20" t="s">
        <v>167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77</v>
      </c>
      <c r="BK123" s="228">
        <f>ROUND(I123*H123,2)</f>
        <v>0</v>
      </c>
      <c r="BL123" s="20" t="s">
        <v>174</v>
      </c>
      <c r="BM123" s="227" t="s">
        <v>1406</v>
      </c>
    </row>
    <row r="124" s="2" customFormat="1" ht="16.5" customHeight="1">
      <c r="A124" s="41"/>
      <c r="B124" s="42"/>
      <c r="C124" s="267" t="s">
        <v>308</v>
      </c>
      <c r="D124" s="267" t="s">
        <v>255</v>
      </c>
      <c r="E124" s="268" t="s">
        <v>1407</v>
      </c>
      <c r="F124" s="269" t="s">
        <v>1408</v>
      </c>
      <c r="G124" s="270" t="s">
        <v>1339</v>
      </c>
      <c r="H124" s="271">
        <v>3</v>
      </c>
      <c r="I124" s="272"/>
      <c r="J124" s="273">
        <f>ROUND(I124*H124,2)</f>
        <v>0</v>
      </c>
      <c r="K124" s="269" t="s">
        <v>19</v>
      </c>
      <c r="L124" s="274"/>
      <c r="M124" s="275" t="s">
        <v>19</v>
      </c>
      <c r="N124" s="276" t="s">
        <v>41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222</v>
      </c>
      <c r="AT124" s="227" t="s">
        <v>255</v>
      </c>
      <c r="AU124" s="227" t="s">
        <v>77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174</v>
      </c>
      <c r="BM124" s="227" t="s">
        <v>1409</v>
      </c>
    </row>
    <row r="125" s="2" customFormat="1" ht="16.5" customHeight="1">
      <c r="A125" s="41"/>
      <c r="B125" s="42"/>
      <c r="C125" s="267" t="s">
        <v>315</v>
      </c>
      <c r="D125" s="267" t="s">
        <v>255</v>
      </c>
      <c r="E125" s="268" t="s">
        <v>1410</v>
      </c>
      <c r="F125" s="269" t="s">
        <v>1411</v>
      </c>
      <c r="G125" s="270" t="s">
        <v>1339</v>
      </c>
      <c r="H125" s="271">
        <v>21</v>
      </c>
      <c r="I125" s="272"/>
      <c r="J125" s="273">
        <f>ROUND(I125*H125,2)</f>
        <v>0</v>
      </c>
      <c r="K125" s="269" t="s">
        <v>19</v>
      </c>
      <c r="L125" s="274"/>
      <c r="M125" s="275" t="s">
        <v>19</v>
      </c>
      <c r="N125" s="276" t="s">
        <v>41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222</v>
      </c>
      <c r="AT125" s="227" t="s">
        <v>255</v>
      </c>
      <c r="AU125" s="227" t="s">
        <v>77</v>
      </c>
      <c r="AY125" s="20" t="s">
        <v>167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77</v>
      </c>
      <c r="BK125" s="228">
        <f>ROUND(I125*H125,2)</f>
        <v>0</v>
      </c>
      <c r="BL125" s="20" t="s">
        <v>174</v>
      </c>
      <c r="BM125" s="227" t="s">
        <v>1412</v>
      </c>
    </row>
    <row r="126" s="2" customFormat="1" ht="16.5" customHeight="1">
      <c r="A126" s="41"/>
      <c r="B126" s="42"/>
      <c r="C126" s="267" t="s">
        <v>321</v>
      </c>
      <c r="D126" s="267" t="s">
        <v>255</v>
      </c>
      <c r="E126" s="268" t="s">
        <v>1413</v>
      </c>
      <c r="F126" s="269" t="s">
        <v>1414</v>
      </c>
      <c r="G126" s="270" t="s">
        <v>1339</v>
      </c>
      <c r="H126" s="271">
        <v>1</v>
      </c>
      <c r="I126" s="272"/>
      <c r="J126" s="273">
        <f>ROUND(I126*H126,2)</f>
        <v>0</v>
      </c>
      <c r="K126" s="269" t="s">
        <v>19</v>
      </c>
      <c r="L126" s="274"/>
      <c r="M126" s="275" t="s">
        <v>19</v>
      </c>
      <c r="N126" s="276" t="s">
        <v>41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222</v>
      </c>
      <c r="AT126" s="227" t="s">
        <v>255</v>
      </c>
      <c r="AU126" s="227" t="s">
        <v>77</v>
      </c>
      <c r="AY126" s="20" t="s">
        <v>167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77</v>
      </c>
      <c r="BK126" s="228">
        <f>ROUND(I126*H126,2)</f>
        <v>0</v>
      </c>
      <c r="BL126" s="20" t="s">
        <v>174</v>
      </c>
      <c r="BM126" s="227" t="s">
        <v>1415</v>
      </c>
    </row>
    <row r="127" s="2" customFormat="1" ht="16.5" customHeight="1">
      <c r="A127" s="41"/>
      <c r="B127" s="42"/>
      <c r="C127" s="267" t="s">
        <v>326</v>
      </c>
      <c r="D127" s="267" t="s">
        <v>255</v>
      </c>
      <c r="E127" s="268" t="s">
        <v>1416</v>
      </c>
      <c r="F127" s="269" t="s">
        <v>1417</v>
      </c>
      <c r="G127" s="270" t="s">
        <v>1339</v>
      </c>
      <c r="H127" s="271">
        <v>1</v>
      </c>
      <c r="I127" s="272"/>
      <c r="J127" s="273">
        <f>ROUND(I127*H127,2)</f>
        <v>0</v>
      </c>
      <c r="K127" s="269" t="s">
        <v>19</v>
      </c>
      <c r="L127" s="274"/>
      <c r="M127" s="275" t="s">
        <v>19</v>
      </c>
      <c r="N127" s="276" t="s">
        <v>41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222</v>
      </c>
      <c r="AT127" s="227" t="s">
        <v>255</v>
      </c>
      <c r="AU127" s="227" t="s">
        <v>77</v>
      </c>
      <c r="AY127" s="20" t="s">
        <v>167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77</v>
      </c>
      <c r="BK127" s="228">
        <f>ROUND(I127*H127,2)</f>
        <v>0</v>
      </c>
      <c r="BL127" s="20" t="s">
        <v>174</v>
      </c>
      <c r="BM127" s="227" t="s">
        <v>1418</v>
      </c>
    </row>
    <row r="128" s="2" customFormat="1" ht="16.5" customHeight="1">
      <c r="A128" s="41"/>
      <c r="B128" s="42"/>
      <c r="C128" s="267" t="s">
        <v>332</v>
      </c>
      <c r="D128" s="267" t="s">
        <v>255</v>
      </c>
      <c r="E128" s="268" t="s">
        <v>1419</v>
      </c>
      <c r="F128" s="269" t="s">
        <v>1420</v>
      </c>
      <c r="G128" s="270" t="s">
        <v>1339</v>
      </c>
      <c r="H128" s="271">
        <v>23</v>
      </c>
      <c r="I128" s="272"/>
      <c r="J128" s="273">
        <f>ROUND(I128*H128,2)</f>
        <v>0</v>
      </c>
      <c r="K128" s="269" t="s">
        <v>19</v>
      </c>
      <c r="L128" s="274"/>
      <c r="M128" s="275" t="s">
        <v>19</v>
      </c>
      <c r="N128" s="276" t="s">
        <v>41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222</v>
      </c>
      <c r="AT128" s="227" t="s">
        <v>255</v>
      </c>
      <c r="AU128" s="227" t="s">
        <v>77</v>
      </c>
      <c r="AY128" s="20" t="s">
        <v>167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77</v>
      </c>
      <c r="BK128" s="228">
        <f>ROUND(I128*H128,2)</f>
        <v>0</v>
      </c>
      <c r="BL128" s="20" t="s">
        <v>174</v>
      </c>
      <c r="BM128" s="227" t="s">
        <v>1421</v>
      </c>
    </row>
    <row r="129" s="2" customFormat="1" ht="16.5" customHeight="1">
      <c r="A129" s="41"/>
      <c r="B129" s="42"/>
      <c r="C129" s="267" t="s">
        <v>339</v>
      </c>
      <c r="D129" s="267" t="s">
        <v>255</v>
      </c>
      <c r="E129" s="268" t="s">
        <v>1422</v>
      </c>
      <c r="F129" s="269" t="s">
        <v>1423</v>
      </c>
      <c r="G129" s="270" t="s">
        <v>172</v>
      </c>
      <c r="H129" s="271">
        <v>65</v>
      </c>
      <c r="I129" s="272"/>
      <c r="J129" s="273">
        <f>ROUND(I129*H129,2)</f>
        <v>0</v>
      </c>
      <c r="K129" s="269" t="s">
        <v>19</v>
      </c>
      <c r="L129" s="274"/>
      <c r="M129" s="275" t="s">
        <v>19</v>
      </c>
      <c r="N129" s="276" t="s">
        <v>41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222</v>
      </c>
      <c r="AT129" s="227" t="s">
        <v>255</v>
      </c>
      <c r="AU129" s="227" t="s">
        <v>77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174</v>
      </c>
      <c r="BM129" s="227" t="s">
        <v>1424</v>
      </c>
    </row>
    <row r="130" s="2" customFormat="1" ht="16.5" customHeight="1">
      <c r="A130" s="41"/>
      <c r="B130" s="42"/>
      <c r="C130" s="267" t="s">
        <v>483</v>
      </c>
      <c r="D130" s="267" t="s">
        <v>255</v>
      </c>
      <c r="E130" s="268" t="s">
        <v>1425</v>
      </c>
      <c r="F130" s="269" t="s">
        <v>1426</v>
      </c>
      <c r="G130" s="270" t="s">
        <v>172</v>
      </c>
      <c r="H130" s="271">
        <v>21</v>
      </c>
      <c r="I130" s="272"/>
      <c r="J130" s="273">
        <f>ROUND(I130*H130,2)</f>
        <v>0</v>
      </c>
      <c r="K130" s="269" t="s">
        <v>19</v>
      </c>
      <c r="L130" s="274"/>
      <c r="M130" s="275" t="s">
        <v>19</v>
      </c>
      <c r="N130" s="276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222</v>
      </c>
      <c r="AT130" s="227" t="s">
        <v>255</v>
      </c>
      <c r="AU130" s="227" t="s">
        <v>77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1427</v>
      </c>
    </row>
    <row r="131" s="2" customFormat="1" ht="16.5" customHeight="1">
      <c r="A131" s="41"/>
      <c r="B131" s="42"/>
      <c r="C131" s="267" t="s">
        <v>488</v>
      </c>
      <c r="D131" s="267" t="s">
        <v>255</v>
      </c>
      <c r="E131" s="268" t="s">
        <v>1428</v>
      </c>
      <c r="F131" s="269" t="s">
        <v>1429</v>
      </c>
      <c r="G131" s="270" t="s">
        <v>172</v>
      </c>
      <c r="H131" s="271">
        <v>74</v>
      </c>
      <c r="I131" s="272"/>
      <c r="J131" s="273">
        <f>ROUND(I131*H131,2)</f>
        <v>0</v>
      </c>
      <c r="K131" s="269" t="s">
        <v>19</v>
      </c>
      <c r="L131" s="274"/>
      <c r="M131" s="275" t="s">
        <v>19</v>
      </c>
      <c r="N131" s="276" t="s">
        <v>41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222</v>
      </c>
      <c r="AT131" s="227" t="s">
        <v>255</v>
      </c>
      <c r="AU131" s="227" t="s">
        <v>77</v>
      </c>
      <c r="AY131" s="20" t="s">
        <v>167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77</v>
      </c>
      <c r="BK131" s="228">
        <f>ROUND(I131*H131,2)</f>
        <v>0</v>
      </c>
      <c r="BL131" s="20" t="s">
        <v>174</v>
      </c>
      <c r="BM131" s="227" t="s">
        <v>1430</v>
      </c>
    </row>
    <row r="132" s="2" customFormat="1" ht="16.5" customHeight="1">
      <c r="A132" s="41"/>
      <c r="B132" s="42"/>
      <c r="C132" s="267" t="s">
        <v>613</v>
      </c>
      <c r="D132" s="267" t="s">
        <v>255</v>
      </c>
      <c r="E132" s="268" t="s">
        <v>1431</v>
      </c>
      <c r="F132" s="269" t="s">
        <v>1432</v>
      </c>
      <c r="G132" s="270" t="s">
        <v>172</v>
      </c>
      <c r="H132" s="271">
        <v>357</v>
      </c>
      <c r="I132" s="272"/>
      <c r="J132" s="273">
        <f>ROUND(I132*H132,2)</f>
        <v>0</v>
      </c>
      <c r="K132" s="269" t="s">
        <v>19</v>
      </c>
      <c r="L132" s="274"/>
      <c r="M132" s="275" t="s">
        <v>19</v>
      </c>
      <c r="N132" s="276" t="s">
        <v>41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222</v>
      </c>
      <c r="AT132" s="227" t="s">
        <v>255</v>
      </c>
      <c r="AU132" s="227" t="s">
        <v>77</v>
      </c>
      <c r="AY132" s="20" t="s">
        <v>167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77</v>
      </c>
      <c r="BK132" s="228">
        <f>ROUND(I132*H132,2)</f>
        <v>0</v>
      </c>
      <c r="BL132" s="20" t="s">
        <v>174</v>
      </c>
      <c r="BM132" s="227" t="s">
        <v>1433</v>
      </c>
    </row>
    <row r="133" s="2" customFormat="1" ht="16.5" customHeight="1">
      <c r="A133" s="41"/>
      <c r="B133" s="42"/>
      <c r="C133" s="267" t="s">
        <v>618</v>
      </c>
      <c r="D133" s="267" t="s">
        <v>255</v>
      </c>
      <c r="E133" s="268" t="s">
        <v>1434</v>
      </c>
      <c r="F133" s="269" t="s">
        <v>1435</v>
      </c>
      <c r="G133" s="270" t="s">
        <v>172</v>
      </c>
      <c r="H133" s="271">
        <v>368</v>
      </c>
      <c r="I133" s="272"/>
      <c r="J133" s="273">
        <f>ROUND(I133*H133,2)</f>
        <v>0</v>
      </c>
      <c r="K133" s="269" t="s">
        <v>19</v>
      </c>
      <c r="L133" s="274"/>
      <c r="M133" s="275" t="s">
        <v>19</v>
      </c>
      <c r="N133" s="276" t="s">
        <v>41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222</v>
      </c>
      <c r="AT133" s="227" t="s">
        <v>255</v>
      </c>
      <c r="AU133" s="227" t="s">
        <v>77</v>
      </c>
      <c r="AY133" s="20" t="s">
        <v>167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77</v>
      </c>
      <c r="BK133" s="228">
        <f>ROUND(I133*H133,2)</f>
        <v>0</v>
      </c>
      <c r="BL133" s="20" t="s">
        <v>174</v>
      </c>
      <c r="BM133" s="227" t="s">
        <v>1436</v>
      </c>
    </row>
    <row r="134" s="2" customFormat="1" ht="16.5" customHeight="1">
      <c r="A134" s="41"/>
      <c r="B134" s="42"/>
      <c r="C134" s="267" t="s">
        <v>625</v>
      </c>
      <c r="D134" s="267" t="s">
        <v>255</v>
      </c>
      <c r="E134" s="268" t="s">
        <v>1437</v>
      </c>
      <c r="F134" s="269" t="s">
        <v>1438</v>
      </c>
      <c r="G134" s="270" t="s">
        <v>172</v>
      </c>
      <c r="H134" s="271">
        <v>105</v>
      </c>
      <c r="I134" s="272"/>
      <c r="J134" s="273">
        <f>ROUND(I134*H134,2)</f>
        <v>0</v>
      </c>
      <c r="K134" s="269" t="s">
        <v>19</v>
      </c>
      <c r="L134" s="274"/>
      <c r="M134" s="275" t="s">
        <v>19</v>
      </c>
      <c r="N134" s="276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222</v>
      </c>
      <c r="AT134" s="227" t="s">
        <v>255</v>
      </c>
      <c r="AU134" s="227" t="s">
        <v>77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1439</v>
      </c>
    </row>
    <row r="135" s="2" customFormat="1" ht="16.5" customHeight="1">
      <c r="A135" s="41"/>
      <c r="B135" s="42"/>
      <c r="C135" s="267" t="s">
        <v>631</v>
      </c>
      <c r="D135" s="267" t="s">
        <v>255</v>
      </c>
      <c r="E135" s="268" t="s">
        <v>1440</v>
      </c>
      <c r="F135" s="269" t="s">
        <v>1441</v>
      </c>
      <c r="G135" s="270" t="s">
        <v>491</v>
      </c>
      <c r="H135" s="271">
        <v>1</v>
      </c>
      <c r="I135" s="272"/>
      <c r="J135" s="273">
        <f>ROUND(I135*H135,2)</f>
        <v>0</v>
      </c>
      <c r="K135" s="269" t="s">
        <v>19</v>
      </c>
      <c r="L135" s="274"/>
      <c r="M135" s="275" t="s">
        <v>19</v>
      </c>
      <c r="N135" s="276" t="s">
        <v>41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222</v>
      </c>
      <c r="AT135" s="227" t="s">
        <v>255</v>
      </c>
      <c r="AU135" s="227" t="s">
        <v>77</v>
      </c>
      <c r="AY135" s="20" t="s">
        <v>167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77</v>
      </c>
      <c r="BK135" s="228">
        <f>ROUND(I135*H135,2)</f>
        <v>0</v>
      </c>
      <c r="BL135" s="20" t="s">
        <v>174</v>
      </c>
      <c r="BM135" s="227" t="s">
        <v>1442</v>
      </c>
    </row>
    <row r="136" s="12" customFormat="1" ht="25.92" customHeight="1">
      <c r="A136" s="12"/>
      <c r="B136" s="200"/>
      <c r="C136" s="201"/>
      <c r="D136" s="202" t="s">
        <v>69</v>
      </c>
      <c r="E136" s="203" t="s">
        <v>1443</v>
      </c>
      <c r="F136" s="203" t="s">
        <v>1444</v>
      </c>
      <c r="G136" s="201"/>
      <c r="H136" s="201"/>
      <c r="I136" s="204"/>
      <c r="J136" s="205">
        <f>BK136</f>
        <v>0</v>
      </c>
      <c r="K136" s="201"/>
      <c r="L136" s="206"/>
      <c r="M136" s="207"/>
      <c r="N136" s="208"/>
      <c r="O136" s="208"/>
      <c r="P136" s="209">
        <f>SUM(P137:P141)</f>
        <v>0</v>
      </c>
      <c r="Q136" s="208"/>
      <c r="R136" s="209">
        <f>SUM(R137:R141)</f>
        <v>0</v>
      </c>
      <c r="S136" s="208"/>
      <c r="T136" s="210">
        <f>SUM(T137:T141)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1" t="s">
        <v>77</v>
      </c>
      <c r="AT136" s="212" t="s">
        <v>69</v>
      </c>
      <c r="AU136" s="212" t="s">
        <v>70</v>
      </c>
      <c r="AY136" s="211" t="s">
        <v>167</v>
      </c>
      <c r="BK136" s="213">
        <f>SUM(BK137:BK141)</f>
        <v>0</v>
      </c>
    </row>
    <row r="137" s="2" customFormat="1" ht="16.5" customHeight="1">
      <c r="A137" s="41"/>
      <c r="B137" s="42"/>
      <c r="C137" s="216" t="s">
        <v>635</v>
      </c>
      <c r="D137" s="216" t="s">
        <v>169</v>
      </c>
      <c r="E137" s="217" t="s">
        <v>1445</v>
      </c>
      <c r="F137" s="218" t="s">
        <v>1446</v>
      </c>
      <c r="G137" s="219" t="s">
        <v>172</v>
      </c>
      <c r="H137" s="220">
        <v>25</v>
      </c>
      <c r="I137" s="221"/>
      <c r="J137" s="222">
        <f>ROUND(I137*H137,2)</f>
        <v>0</v>
      </c>
      <c r="K137" s="218" t="s">
        <v>19</v>
      </c>
      <c r="L137" s="47"/>
      <c r="M137" s="223" t="s">
        <v>19</v>
      </c>
      <c r="N137" s="224" t="s">
        <v>41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174</v>
      </c>
      <c r="AT137" s="227" t="s">
        <v>169</v>
      </c>
      <c r="AU137" s="227" t="s">
        <v>77</v>
      </c>
      <c r="AY137" s="20" t="s">
        <v>167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77</v>
      </c>
      <c r="BK137" s="228">
        <f>ROUND(I137*H137,2)</f>
        <v>0</v>
      </c>
      <c r="BL137" s="20" t="s">
        <v>174</v>
      </c>
      <c r="BM137" s="227" t="s">
        <v>1447</v>
      </c>
    </row>
    <row r="138" s="2" customFormat="1" ht="16.5" customHeight="1">
      <c r="A138" s="41"/>
      <c r="B138" s="42"/>
      <c r="C138" s="216" t="s">
        <v>639</v>
      </c>
      <c r="D138" s="216" t="s">
        <v>169</v>
      </c>
      <c r="E138" s="217" t="s">
        <v>1448</v>
      </c>
      <c r="F138" s="218" t="s">
        <v>1449</v>
      </c>
      <c r="G138" s="219" t="s">
        <v>172</v>
      </c>
      <c r="H138" s="220">
        <v>54</v>
      </c>
      <c r="I138" s="221"/>
      <c r="J138" s="222">
        <f>ROUND(I138*H138,2)</f>
        <v>0</v>
      </c>
      <c r="K138" s="218" t="s">
        <v>19</v>
      </c>
      <c r="L138" s="47"/>
      <c r="M138" s="223" t="s">
        <v>19</v>
      </c>
      <c r="N138" s="224" t="s">
        <v>41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174</v>
      </c>
      <c r="AT138" s="227" t="s">
        <v>169</v>
      </c>
      <c r="AU138" s="227" t="s">
        <v>77</v>
      </c>
      <c r="AY138" s="20" t="s">
        <v>167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77</v>
      </c>
      <c r="BK138" s="228">
        <f>ROUND(I138*H138,2)</f>
        <v>0</v>
      </c>
      <c r="BL138" s="20" t="s">
        <v>174</v>
      </c>
      <c r="BM138" s="227" t="s">
        <v>1450</v>
      </c>
    </row>
    <row r="139" s="2" customFormat="1" ht="16.5" customHeight="1">
      <c r="A139" s="41"/>
      <c r="B139" s="42"/>
      <c r="C139" s="216" t="s">
        <v>648</v>
      </c>
      <c r="D139" s="216" t="s">
        <v>169</v>
      </c>
      <c r="E139" s="217" t="s">
        <v>1451</v>
      </c>
      <c r="F139" s="218" t="s">
        <v>1452</v>
      </c>
      <c r="G139" s="219" t="s">
        <v>265</v>
      </c>
      <c r="H139" s="220">
        <v>3</v>
      </c>
      <c r="I139" s="221"/>
      <c r="J139" s="222">
        <f>ROUND(I139*H139,2)</f>
        <v>0</v>
      </c>
      <c r="K139" s="218" t="s">
        <v>19</v>
      </c>
      <c r="L139" s="47"/>
      <c r="M139" s="223" t="s">
        <v>19</v>
      </c>
      <c r="N139" s="224" t="s">
        <v>41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174</v>
      </c>
      <c r="AT139" s="227" t="s">
        <v>169</v>
      </c>
      <c r="AU139" s="227" t="s">
        <v>77</v>
      </c>
      <c r="AY139" s="20" t="s">
        <v>167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77</v>
      </c>
      <c r="BK139" s="228">
        <f>ROUND(I139*H139,2)</f>
        <v>0</v>
      </c>
      <c r="BL139" s="20" t="s">
        <v>174</v>
      </c>
      <c r="BM139" s="227" t="s">
        <v>1453</v>
      </c>
    </row>
    <row r="140" s="2" customFormat="1" ht="24.15" customHeight="1">
      <c r="A140" s="41"/>
      <c r="B140" s="42"/>
      <c r="C140" s="216" t="s">
        <v>653</v>
      </c>
      <c r="D140" s="216" t="s">
        <v>169</v>
      </c>
      <c r="E140" s="217" t="s">
        <v>1454</v>
      </c>
      <c r="F140" s="218" t="s">
        <v>1455</v>
      </c>
      <c r="G140" s="219" t="s">
        <v>265</v>
      </c>
      <c r="H140" s="220">
        <v>21</v>
      </c>
      <c r="I140" s="221"/>
      <c r="J140" s="222">
        <f>ROUND(I140*H140,2)</f>
        <v>0</v>
      </c>
      <c r="K140" s="218" t="s">
        <v>19</v>
      </c>
      <c r="L140" s="47"/>
      <c r="M140" s="223" t="s">
        <v>19</v>
      </c>
      <c r="N140" s="224" t="s">
        <v>41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174</v>
      </c>
      <c r="AT140" s="227" t="s">
        <v>169</v>
      </c>
      <c r="AU140" s="227" t="s">
        <v>77</v>
      </c>
      <c r="AY140" s="20" t="s">
        <v>167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77</v>
      </c>
      <c r="BK140" s="228">
        <f>ROUND(I140*H140,2)</f>
        <v>0</v>
      </c>
      <c r="BL140" s="20" t="s">
        <v>174</v>
      </c>
      <c r="BM140" s="227" t="s">
        <v>1456</v>
      </c>
    </row>
    <row r="141" s="2" customFormat="1" ht="16.5" customHeight="1">
      <c r="A141" s="41"/>
      <c r="B141" s="42"/>
      <c r="C141" s="216" t="s">
        <v>657</v>
      </c>
      <c r="D141" s="216" t="s">
        <v>169</v>
      </c>
      <c r="E141" s="217" t="s">
        <v>1457</v>
      </c>
      <c r="F141" s="218" t="s">
        <v>1458</v>
      </c>
      <c r="G141" s="219" t="s">
        <v>265</v>
      </c>
      <c r="H141" s="220">
        <v>4</v>
      </c>
      <c r="I141" s="221"/>
      <c r="J141" s="222">
        <f>ROUND(I141*H141,2)</f>
        <v>0</v>
      </c>
      <c r="K141" s="218" t="s">
        <v>19</v>
      </c>
      <c r="L141" s="47"/>
      <c r="M141" s="223" t="s">
        <v>19</v>
      </c>
      <c r="N141" s="224" t="s">
        <v>41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174</v>
      </c>
      <c r="AT141" s="227" t="s">
        <v>169</v>
      </c>
      <c r="AU141" s="227" t="s">
        <v>77</v>
      </c>
      <c r="AY141" s="20" t="s">
        <v>167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77</v>
      </c>
      <c r="BK141" s="228">
        <f>ROUND(I141*H141,2)</f>
        <v>0</v>
      </c>
      <c r="BL141" s="20" t="s">
        <v>174</v>
      </c>
      <c r="BM141" s="227" t="s">
        <v>1459</v>
      </c>
    </row>
    <row r="142" s="12" customFormat="1" ht="25.92" customHeight="1">
      <c r="A142" s="12"/>
      <c r="B142" s="200"/>
      <c r="C142" s="201"/>
      <c r="D142" s="202" t="s">
        <v>69</v>
      </c>
      <c r="E142" s="203" t="s">
        <v>1460</v>
      </c>
      <c r="F142" s="203" t="s">
        <v>1461</v>
      </c>
      <c r="G142" s="201"/>
      <c r="H142" s="201"/>
      <c r="I142" s="204"/>
      <c r="J142" s="205">
        <f>BK142</f>
        <v>0</v>
      </c>
      <c r="K142" s="201"/>
      <c r="L142" s="206"/>
      <c r="M142" s="207"/>
      <c r="N142" s="208"/>
      <c r="O142" s="208"/>
      <c r="P142" s="209">
        <f>P143</f>
        <v>0</v>
      </c>
      <c r="Q142" s="208"/>
      <c r="R142" s="209">
        <f>R143</f>
        <v>0</v>
      </c>
      <c r="S142" s="208"/>
      <c r="T142" s="210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1" t="s">
        <v>77</v>
      </c>
      <c r="AT142" s="212" t="s">
        <v>69</v>
      </c>
      <c r="AU142" s="212" t="s">
        <v>70</v>
      </c>
      <c r="AY142" s="211" t="s">
        <v>167</v>
      </c>
      <c r="BK142" s="213">
        <f>BK143</f>
        <v>0</v>
      </c>
    </row>
    <row r="143" s="2" customFormat="1" ht="16.5" customHeight="1">
      <c r="A143" s="41"/>
      <c r="B143" s="42"/>
      <c r="C143" s="216" t="s">
        <v>662</v>
      </c>
      <c r="D143" s="216" t="s">
        <v>169</v>
      </c>
      <c r="E143" s="217" t="s">
        <v>1462</v>
      </c>
      <c r="F143" s="218" t="s">
        <v>1463</v>
      </c>
      <c r="G143" s="219" t="s">
        <v>265</v>
      </c>
      <c r="H143" s="220">
        <v>1</v>
      </c>
      <c r="I143" s="221"/>
      <c r="J143" s="222">
        <f>ROUND(I143*H143,2)</f>
        <v>0</v>
      </c>
      <c r="K143" s="218" t="s">
        <v>19</v>
      </c>
      <c r="L143" s="47"/>
      <c r="M143" s="223" t="s">
        <v>19</v>
      </c>
      <c r="N143" s="224" t="s">
        <v>41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174</v>
      </c>
      <c r="AT143" s="227" t="s">
        <v>169</v>
      </c>
      <c r="AU143" s="227" t="s">
        <v>77</v>
      </c>
      <c r="AY143" s="20" t="s">
        <v>167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77</v>
      </c>
      <c r="BK143" s="228">
        <f>ROUND(I143*H143,2)</f>
        <v>0</v>
      </c>
      <c r="BL143" s="20" t="s">
        <v>174</v>
      </c>
      <c r="BM143" s="227" t="s">
        <v>1464</v>
      </c>
    </row>
    <row r="144" s="12" customFormat="1" ht="25.92" customHeight="1">
      <c r="A144" s="12"/>
      <c r="B144" s="200"/>
      <c r="C144" s="201"/>
      <c r="D144" s="202" t="s">
        <v>69</v>
      </c>
      <c r="E144" s="203" t="s">
        <v>1465</v>
      </c>
      <c r="F144" s="203" t="s">
        <v>1466</v>
      </c>
      <c r="G144" s="201"/>
      <c r="H144" s="201"/>
      <c r="I144" s="204"/>
      <c r="J144" s="205">
        <f>BK144</f>
        <v>0</v>
      </c>
      <c r="K144" s="201"/>
      <c r="L144" s="206"/>
      <c r="M144" s="207"/>
      <c r="N144" s="208"/>
      <c r="O144" s="208"/>
      <c r="P144" s="209">
        <f>P145+P158</f>
        <v>0</v>
      </c>
      <c r="Q144" s="208"/>
      <c r="R144" s="209">
        <f>R145+R158</f>
        <v>3.3939500000000002</v>
      </c>
      <c r="S144" s="208"/>
      <c r="T144" s="210">
        <f>T145+T158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1" t="s">
        <v>77</v>
      </c>
      <c r="AT144" s="212" t="s">
        <v>69</v>
      </c>
      <c r="AU144" s="212" t="s">
        <v>70</v>
      </c>
      <c r="AY144" s="211" t="s">
        <v>167</v>
      </c>
      <c r="BK144" s="213">
        <f>BK145+BK158</f>
        <v>0</v>
      </c>
    </row>
    <row r="145" s="12" customFormat="1" ht="22.8" customHeight="1">
      <c r="A145" s="12"/>
      <c r="B145" s="200"/>
      <c r="C145" s="201"/>
      <c r="D145" s="202" t="s">
        <v>69</v>
      </c>
      <c r="E145" s="214" t="s">
        <v>77</v>
      </c>
      <c r="F145" s="214" t="s">
        <v>168</v>
      </c>
      <c r="G145" s="201"/>
      <c r="H145" s="201"/>
      <c r="I145" s="204"/>
      <c r="J145" s="215">
        <f>BK145</f>
        <v>0</v>
      </c>
      <c r="K145" s="201"/>
      <c r="L145" s="206"/>
      <c r="M145" s="207"/>
      <c r="N145" s="208"/>
      <c r="O145" s="208"/>
      <c r="P145" s="209">
        <f>SUM(P146:P157)</f>
        <v>0</v>
      </c>
      <c r="Q145" s="208"/>
      <c r="R145" s="209">
        <f>SUM(R146:R157)</f>
        <v>0.0094500000000000001</v>
      </c>
      <c r="S145" s="208"/>
      <c r="T145" s="210">
        <f>SUM(T146:T157)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1" t="s">
        <v>77</v>
      </c>
      <c r="AT145" s="212" t="s">
        <v>69</v>
      </c>
      <c r="AU145" s="212" t="s">
        <v>77</v>
      </c>
      <c r="AY145" s="211" t="s">
        <v>167</v>
      </c>
      <c r="BK145" s="213">
        <f>SUM(BK146:BK157)</f>
        <v>0</v>
      </c>
    </row>
    <row r="146" s="2" customFormat="1" ht="21.75" customHeight="1">
      <c r="A146" s="41"/>
      <c r="B146" s="42"/>
      <c r="C146" s="216" t="s">
        <v>667</v>
      </c>
      <c r="D146" s="216" t="s">
        <v>169</v>
      </c>
      <c r="E146" s="217" t="s">
        <v>1467</v>
      </c>
      <c r="F146" s="218" t="s">
        <v>1468</v>
      </c>
      <c r="G146" s="219" t="s">
        <v>1469</v>
      </c>
      <c r="H146" s="220">
        <v>14</v>
      </c>
      <c r="I146" s="221"/>
      <c r="J146" s="222">
        <f>ROUND(I146*H146,2)</f>
        <v>0</v>
      </c>
      <c r="K146" s="218" t="s">
        <v>19</v>
      </c>
      <c r="L146" s="47"/>
      <c r="M146" s="223" t="s">
        <v>19</v>
      </c>
      <c r="N146" s="224" t="s">
        <v>41</v>
      </c>
      <c r="O146" s="87"/>
      <c r="P146" s="225">
        <f>O146*H146</f>
        <v>0</v>
      </c>
      <c r="Q146" s="225">
        <v>0.00029999999999999997</v>
      </c>
      <c r="R146" s="225">
        <f>Q146*H146</f>
        <v>0.0041999999999999997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174</v>
      </c>
      <c r="AT146" s="227" t="s">
        <v>169</v>
      </c>
      <c r="AU146" s="227" t="s">
        <v>79</v>
      </c>
      <c r="AY146" s="20" t="s">
        <v>167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77</v>
      </c>
      <c r="BK146" s="228">
        <f>ROUND(I146*H146,2)</f>
        <v>0</v>
      </c>
      <c r="BL146" s="20" t="s">
        <v>174</v>
      </c>
      <c r="BM146" s="227" t="s">
        <v>1470</v>
      </c>
    </row>
    <row r="147" s="2" customFormat="1" ht="16.5" customHeight="1">
      <c r="A147" s="41"/>
      <c r="B147" s="42"/>
      <c r="C147" s="216" t="s">
        <v>676</v>
      </c>
      <c r="D147" s="216" t="s">
        <v>169</v>
      </c>
      <c r="E147" s="217" t="s">
        <v>1471</v>
      </c>
      <c r="F147" s="218" t="s">
        <v>1472</v>
      </c>
      <c r="G147" s="219" t="s">
        <v>172</v>
      </c>
      <c r="H147" s="220">
        <v>25</v>
      </c>
      <c r="I147" s="221"/>
      <c r="J147" s="222">
        <f>ROUND(I147*H147,2)</f>
        <v>0</v>
      </c>
      <c r="K147" s="218" t="s">
        <v>19</v>
      </c>
      <c r="L147" s="47"/>
      <c r="M147" s="223" t="s">
        <v>19</v>
      </c>
      <c r="N147" s="224" t="s">
        <v>41</v>
      </c>
      <c r="O147" s="87"/>
      <c r="P147" s="225">
        <f>O147*H147</f>
        <v>0</v>
      </c>
      <c r="Q147" s="225">
        <v>0.00021000000000000001</v>
      </c>
      <c r="R147" s="225">
        <f>Q147*H147</f>
        <v>0.0052500000000000003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174</v>
      </c>
      <c r="AT147" s="227" t="s">
        <v>169</v>
      </c>
      <c r="AU147" s="227" t="s">
        <v>79</v>
      </c>
      <c r="AY147" s="20" t="s">
        <v>167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77</v>
      </c>
      <c r="BK147" s="228">
        <f>ROUND(I147*H147,2)</f>
        <v>0</v>
      </c>
      <c r="BL147" s="20" t="s">
        <v>174</v>
      </c>
      <c r="BM147" s="227" t="s">
        <v>1473</v>
      </c>
    </row>
    <row r="148" s="2" customFormat="1" ht="21.75" customHeight="1">
      <c r="A148" s="41"/>
      <c r="B148" s="42"/>
      <c r="C148" s="216" t="s">
        <v>681</v>
      </c>
      <c r="D148" s="216" t="s">
        <v>169</v>
      </c>
      <c r="E148" s="217" t="s">
        <v>1474</v>
      </c>
      <c r="F148" s="218" t="s">
        <v>1475</v>
      </c>
      <c r="G148" s="219" t="s">
        <v>172</v>
      </c>
      <c r="H148" s="220">
        <v>25</v>
      </c>
      <c r="I148" s="221"/>
      <c r="J148" s="222">
        <f>ROUND(I148*H148,2)</f>
        <v>0</v>
      </c>
      <c r="K148" s="218" t="s">
        <v>19</v>
      </c>
      <c r="L148" s="47"/>
      <c r="M148" s="223" t="s">
        <v>19</v>
      </c>
      <c r="N148" s="224" t="s">
        <v>41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174</v>
      </c>
      <c r="AT148" s="227" t="s">
        <v>169</v>
      </c>
      <c r="AU148" s="227" t="s">
        <v>79</v>
      </c>
      <c r="AY148" s="20" t="s">
        <v>167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77</v>
      </c>
      <c r="BK148" s="228">
        <f>ROUND(I148*H148,2)</f>
        <v>0</v>
      </c>
      <c r="BL148" s="20" t="s">
        <v>174</v>
      </c>
      <c r="BM148" s="227" t="s">
        <v>1476</v>
      </c>
    </row>
    <row r="149" s="2" customFormat="1" ht="16.5" customHeight="1">
      <c r="A149" s="41"/>
      <c r="B149" s="42"/>
      <c r="C149" s="216" t="s">
        <v>686</v>
      </c>
      <c r="D149" s="216" t="s">
        <v>169</v>
      </c>
      <c r="E149" s="217" t="s">
        <v>1477</v>
      </c>
      <c r="F149" s="218" t="s">
        <v>1478</v>
      </c>
      <c r="G149" s="219" t="s">
        <v>184</v>
      </c>
      <c r="H149" s="220">
        <v>12.5</v>
      </c>
      <c r="I149" s="221"/>
      <c r="J149" s="222">
        <f>ROUND(I149*H149,2)</f>
        <v>0</v>
      </c>
      <c r="K149" s="218" t="s">
        <v>19</v>
      </c>
      <c r="L149" s="47"/>
      <c r="M149" s="223" t="s">
        <v>19</v>
      </c>
      <c r="N149" s="224" t="s">
        <v>41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174</v>
      </c>
      <c r="AT149" s="227" t="s">
        <v>169</v>
      </c>
      <c r="AU149" s="227" t="s">
        <v>79</v>
      </c>
      <c r="AY149" s="20" t="s">
        <v>167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77</v>
      </c>
      <c r="BK149" s="228">
        <f>ROUND(I149*H149,2)</f>
        <v>0</v>
      </c>
      <c r="BL149" s="20" t="s">
        <v>174</v>
      </c>
      <c r="BM149" s="227" t="s">
        <v>1479</v>
      </c>
    </row>
    <row r="150" s="2" customFormat="1" ht="16.5" customHeight="1">
      <c r="A150" s="41"/>
      <c r="B150" s="42"/>
      <c r="C150" s="216" t="s">
        <v>691</v>
      </c>
      <c r="D150" s="216" t="s">
        <v>169</v>
      </c>
      <c r="E150" s="217" t="s">
        <v>1480</v>
      </c>
      <c r="F150" s="218" t="s">
        <v>1481</v>
      </c>
      <c r="G150" s="219" t="s">
        <v>191</v>
      </c>
      <c r="H150" s="220">
        <v>18.699999999999999</v>
      </c>
      <c r="I150" s="221"/>
      <c r="J150" s="222">
        <f>ROUND(I150*H150,2)</f>
        <v>0</v>
      </c>
      <c r="K150" s="218" t="s">
        <v>19</v>
      </c>
      <c r="L150" s="47"/>
      <c r="M150" s="223" t="s">
        <v>19</v>
      </c>
      <c r="N150" s="224" t="s">
        <v>41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174</v>
      </c>
      <c r="AT150" s="227" t="s">
        <v>169</v>
      </c>
      <c r="AU150" s="227" t="s">
        <v>79</v>
      </c>
      <c r="AY150" s="20" t="s">
        <v>167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77</v>
      </c>
      <c r="BK150" s="228">
        <f>ROUND(I150*H150,2)</f>
        <v>0</v>
      </c>
      <c r="BL150" s="20" t="s">
        <v>174</v>
      </c>
      <c r="BM150" s="227" t="s">
        <v>1482</v>
      </c>
    </row>
    <row r="151" s="2" customFormat="1" ht="21.75" customHeight="1">
      <c r="A151" s="41"/>
      <c r="B151" s="42"/>
      <c r="C151" s="216" t="s">
        <v>696</v>
      </c>
      <c r="D151" s="216" t="s">
        <v>169</v>
      </c>
      <c r="E151" s="217" t="s">
        <v>1483</v>
      </c>
      <c r="F151" s="218" t="s">
        <v>1484</v>
      </c>
      <c r="G151" s="219" t="s">
        <v>191</v>
      </c>
      <c r="H151" s="220">
        <v>18.699999999999999</v>
      </c>
      <c r="I151" s="221"/>
      <c r="J151" s="222">
        <f>ROUND(I151*H151,2)</f>
        <v>0</v>
      </c>
      <c r="K151" s="218" t="s">
        <v>19</v>
      </c>
      <c r="L151" s="47"/>
      <c r="M151" s="223" t="s">
        <v>19</v>
      </c>
      <c r="N151" s="224" t="s">
        <v>41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174</v>
      </c>
      <c r="AT151" s="227" t="s">
        <v>169</v>
      </c>
      <c r="AU151" s="227" t="s">
        <v>79</v>
      </c>
      <c r="AY151" s="20" t="s">
        <v>167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77</v>
      </c>
      <c r="BK151" s="228">
        <f>ROUND(I151*H151,2)</f>
        <v>0</v>
      </c>
      <c r="BL151" s="20" t="s">
        <v>174</v>
      </c>
      <c r="BM151" s="227" t="s">
        <v>1485</v>
      </c>
    </row>
    <row r="152" s="2" customFormat="1" ht="21.75" customHeight="1">
      <c r="A152" s="41"/>
      <c r="B152" s="42"/>
      <c r="C152" s="216" t="s">
        <v>698</v>
      </c>
      <c r="D152" s="216" t="s">
        <v>169</v>
      </c>
      <c r="E152" s="217" t="s">
        <v>537</v>
      </c>
      <c r="F152" s="218" t="s">
        <v>1486</v>
      </c>
      <c r="G152" s="219" t="s">
        <v>191</v>
      </c>
      <c r="H152" s="220">
        <v>1.8999999999999999</v>
      </c>
      <c r="I152" s="221"/>
      <c r="J152" s="222">
        <f>ROUND(I152*H152,2)</f>
        <v>0</v>
      </c>
      <c r="K152" s="218" t="s">
        <v>19</v>
      </c>
      <c r="L152" s="47"/>
      <c r="M152" s="223" t="s">
        <v>19</v>
      </c>
      <c r="N152" s="224" t="s">
        <v>41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174</v>
      </c>
      <c r="AT152" s="227" t="s">
        <v>169</v>
      </c>
      <c r="AU152" s="227" t="s">
        <v>79</v>
      </c>
      <c r="AY152" s="20" t="s">
        <v>167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77</v>
      </c>
      <c r="BK152" s="228">
        <f>ROUND(I152*H152,2)</f>
        <v>0</v>
      </c>
      <c r="BL152" s="20" t="s">
        <v>174</v>
      </c>
      <c r="BM152" s="227" t="s">
        <v>1487</v>
      </c>
    </row>
    <row r="153" s="2" customFormat="1" ht="16.5" customHeight="1">
      <c r="A153" s="41"/>
      <c r="B153" s="42"/>
      <c r="C153" s="216" t="s">
        <v>700</v>
      </c>
      <c r="D153" s="216" t="s">
        <v>169</v>
      </c>
      <c r="E153" s="217" t="s">
        <v>223</v>
      </c>
      <c r="F153" s="218" t="s">
        <v>1488</v>
      </c>
      <c r="G153" s="219" t="s">
        <v>191</v>
      </c>
      <c r="H153" s="220">
        <v>1.8999999999999999</v>
      </c>
      <c r="I153" s="221"/>
      <c r="J153" s="222">
        <f>ROUND(I153*H153,2)</f>
        <v>0</v>
      </c>
      <c r="K153" s="218" t="s">
        <v>19</v>
      </c>
      <c r="L153" s="47"/>
      <c r="M153" s="223" t="s">
        <v>19</v>
      </c>
      <c r="N153" s="224" t="s">
        <v>41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174</v>
      </c>
      <c r="AT153" s="227" t="s">
        <v>169</v>
      </c>
      <c r="AU153" s="227" t="s">
        <v>79</v>
      </c>
      <c r="AY153" s="20" t="s">
        <v>167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77</v>
      </c>
      <c r="BK153" s="228">
        <f>ROUND(I153*H153,2)</f>
        <v>0</v>
      </c>
      <c r="BL153" s="20" t="s">
        <v>174</v>
      </c>
      <c r="BM153" s="227" t="s">
        <v>1489</v>
      </c>
    </row>
    <row r="154" s="2" customFormat="1" ht="16.5" customHeight="1">
      <c r="A154" s="41"/>
      <c r="B154" s="42"/>
      <c r="C154" s="216" t="s">
        <v>702</v>
      </c>
      <c r="D154" s="216" t="s">
        <v>169</v>
      </c>
      <c r="E154" s="217" t="s">
        <v>546</v>
      </c>
      <c r="F154" s="218" t="s">
        <v>1490</v>
      </c>
      <c r="G154" s="219" t="s">
        <v>318</v>
      </c>
      <c r="H154" s="220">
        <v>2.6000000000000001</v>
      </c>
      <c r="I154" s="221"/>
      <c r="J154" s="222">
        <f>ROUND(I154*H154,2)</f>
        <v>0</v>
      </c>
      <c r="K154" s="218" t="s">
        <v>19</v>
      </c>
      <c r="L154" s="47"/>
      <c r="M154" s="223" t="s">
        <v>19</v>
      </c>
      <c r="N154" s="224" t="s">
        <v>41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174</v>
      </c>
      <c r="AT154" s="227" t="s">
        <v>169</v>
      </c>
      <c r="AU154" s="227" t="s">
        <v>79</v>
      </c>
      <c r="AY154" s="20" t="s">
        <v>167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77</v>
      </c>
      <c r="BK154" s="228">
        <f>ROUND(I154*H154,2)</f>
        <v>0</v>
      </c>
      <c r="BL154" s="20" t="s">
        <v>174</v>
      </c>
      <c r="BM154" s="227" t="s">
        <v>1491</v>
      </c>
    </row>
    <row r="155" s="2" customFormat="1" ht="16.5" customHeight="1">
      <c r="A155" s="41"/>
      <c r="B155" s="42"/>
      <c r="C155" s="216" t="s">
        <v>710</v>
      </c>
      <c r="D155" s="216" t="s">
        <v>169</v>
      </c>
      <c r="E155" s="217" t="s">
        <v>235</v>
      </c>
      <c r="F155" s="218" t="s">
        <v>1492</v>
      </c>
      <c r="G155" s="219" t="s">
        <v>191</v>
      </c>
      <c r="H155" s="220">
        <v>18.699999999999999</v>
      </c>
      <c r="I155" s="221"/>
      <c r="J155" s="222">
        <f>ROUND(I155*H155,2)</f>
        <v>0</v>
      </c>
      <c r="K155" s="218" t="s">
        <v>19</v>
      </c>
      <c r="L155" s="47"/>
      <c r="M155" s="223" t="s">
        <v>19</v>
      </c>
      <c r="N155" s="224" t="s">
        <v>41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174</v>
      </c>
      <c r="AT155" s="227" t="s">
        <v>169</v>
      </c>
      <c r="AU155" s="227" t="s">
        <v>79</v>
      </c>
      <c r="AY155" s="20" t="s">
        <v>167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77</v>
      </c>
      <c r="BK155" s="228">
        <f>ROUND(I155*H155,2)</f>
        <v>0</v>
      </c>
      <c r="BL155" s="20" t="s">
        <v>174</v>
      </c>
      <c r="BM155" s="227" t="s">
        <v>1493</v>
      </c>
    </row>
    <row r="156" s="2" customFormat="1" ht="16.5" customHeight="1">
      <c r="A156" s="41"/>
      <c r="B156" s="42"/>
      <c r="C156" s="216" t="s">
        <v>716</v>
      </c>
      <c r="D156" s="216" t="s">
        <v>169</v>
      </c>
      <c r="E156" s="217" t="s">
        <v>1494</v>
      </c>
      <c r="F156" s="218" t="s">
        <v>1495</v>
      </c>
      <c r="G156" s="219" t="s">
        <v>184</v>
      </c>
      <c r="H156" s="220">
        <v>12.5</v>
      </c>
      <c r="I156" s="221"/>
      <c r="J156" s="222">
        <f>ROUND(I156*H156,2)</f>
        <v>0</v>
      </c>
      <c r="K156" s="218" t="s">
        <v>19</v>
      </c>
      <c r="L156" s="47"/>
      <c r="M156" s="223" t="s">
        <v>19</v>
      </c>
      <c r="N156" s="224" t="s">
        <v>41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174</v>
      </c>
      <c r="AT156" s="227" t="s">
        <v>169</v>
      </c>
      <c r="AU156" s="227" t="s">
        <v>79</v>
      </c>
      <c r="AY156" s="20" t="s">
        <v>167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77</v>
      </c>
      <c r="BK156" s="228">
        <f>ROUND(I156*H156,2)</f>
        <v>0</v>
      </c>
      <c r="BL156" s="20" t="s">
        <v>174</v>
      </c>
      <c r="BM156" s="227" t="s">
        <v>1496</v>
      </c>
    </row>
    <row r="157" s="2" customFormat="1" ht="16.5" customHeight="1">
      <c r="A157" s="41"/>
      <c r="B157" s="42"/>
      <c r="C157" s="216" t="s">
        <v>721</v>
      </c>
      <c r="D157" s="216" t="s">
        <v>169</v>
      </c>
      <c r="E157" s="217" t="s">
        <v>250</v>
      </c>
      <c r="F157" s="218" t="s">
        <v>1497</v>
      </c>
      <c r="G157" s="219" t="s">
        <v>184</v>
      </c>
      <c r="H157" s="220">
        <v>12.5</v>
      </c>
      <c r="I157" s="221"/>
      <c r="J157" s="222">
        <f>ROUND(I157*H157,2)</f>
        <v>0</v>
      </c>
      <c r="K157" s="218" t="s">
        <v>19</v>
      </c>
      <c r="L157" s="47"/>
      <c r="M157" s="223" t="s">
        <v>19</v>
      </c>
      <c r="N157" s="224" t="s">
        <v>41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174</v>
      </c>
      <c r="AT157" s="227" t="s">
        <v>169</v>
      </c>
      <c r="AU157" s="227" t="s">
        <v>79</v>
      </c>
      <c r="AY157" s="20" t="s">
        <v>167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77</v>
      </c>
      <c r="BK157" s="228">
        <f>ROUND(I157*H157,2)</f>
        <v>0</v>
      </c>
      <c r="BL157" s="20" t="s">
        <v>174</v>
      </c>
      <c r="BM157" s="227" t="s">
        <v>1498</v>
      </c>
    </row>
    <row r="158" s="12" customFormat="1" ht="22.8" customHeight="1">
      <c r="A158" s="12"/>
      <c r="B158" s="200"/>
      <c r="C158" s="201"/>
      <c r="D158" s="202" t="s">
        <v>69</v>
      </c>
      <c r="E158" s="214" t="s">
        <v>1499</v>
      </c>
      <c r="F158" s="214" t="s">
        <v>1500</v>
      </c>
      <c r="G158" s="201"/>
      <c r="H158" s="201"/>
      <c r="I158" s="204"/>
      <c r="J158" s="215">
        <f>BK158</f>
        <v>0</v>
      </c>
      <c r="K158" s="201"/>
      <c r="L158" s="206"/>
      <c r="M158" s="207"/>
      <c r="N158" s="208"/>
      <c r="O158" s="208"/>
      <c r="P158" s="209">
        <f>SUM(P159:P160)</f>
        <v>0</v>
      </c>
      <c r="Q158" s="208"/>
      <c r="R158" s="209">
        <f>SUM(R159:R160)</f>
        <v>3.3845000000000001</v>
      </c>
      <c r="S158" s="208"/>
      <c r="T158" s="210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1" t="s">
        <v>90</v>
      </c>
      <c r="AT158" s="212" t="s">
        <v>69</v>
      </c>
      <c r="AU158" s="212" t="s">
        <v>77</v>
      </c>
      <c r="AY158" s="211" t="s">
        <v>167</v>
      </c>
      <c r="BK158" s="213">
        <f>SUM(BK159:BK160)</f>
        <v>0</v>
      </c>
    </row>
    <row r="159" s="2" customFormat="1" ht="16.5" customHeight="1">
      <c r="A159" s="41"/>
      <c r="B159" s="42"/>
      <c r="C159" s="216" t="s">
        <v>726</v>
      </c>
      <c r="D159" s="216" t="s">
        <v>169</v>
      </c>
      <c r="E159" s="217" t="s">
        <v>1501</v>
      </c>
      <c r="F159" s="218" t="s">
        <v>1502</v>
      </c>
      <c r="G159" s="219" t="s">
        <v>172</v>
      </c>
      <c r="H159" s="220">
        <v>25</v>
      </c>
      <c r="I159" s="221"/>
      <c r="J159" s="222">
        <f>ROUND(I159*H159,2)</f>
        <v>0</v>
      </c>
      <c r="K159" s="218" t="s">
        <v>19</v>
      </c>
      <c r="L159" s="47"/>
      <c r="M159" s="223" t="s">
        <v>19</v>
      </c>
      <c r="N159" s="224" t="s">
        <v>41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421</v>
      </c>
      <c r="AT159" s="227" t="s">
        <v>169</v>
      </c>
      <c r="AU159" s="227" t="s">
        <v>79</v>
      </c>
      <c r="AY159" s="20" t="s">
        <v>167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77</v>
      </c>
      <c r="BK159" s="228">
        <f>ROUND(I159*H159,2)</f>
        <v>0</v>
      </c>
      <c r="BL159" s="20" t="s">
        <v>421</v>
      </c>
      <c r="BM159" s="227" t="s">
        <v>1503</v>
      </c>
    </row>
    <row r="160" s="2" customFormat="1" ht="16.5" customHeight="1">
      <c r="A160" s="41"/>
      <c r="B160" s="42"/>
      <c r="C160" s="216" t="s">
        <v>731</v>
      </c>
      <c r="D160" s="216" t="s">
        <v>169</v>
      </c>
      <c r="E160" s="217" t="s">
        <v>1504</v>
      </c>
      <c r="F160" s="218" t="s">
        <v>1505</v>
      </c>
      <c r="G160" s="219" t="s">
        <v>172</v>
      </c>
      <c r="H160" s="220">
        <v>25</v>
      </c>
      <c r="I160" s="221"/>
      <c r="J160" s="222">
        <f>ROUND(I160*H160,2)</f>
        <v>0</v>
      </c>
      <c r="K160" s="218" t="s">
        <v>19</v>
      </c>
      <c r="L160" s="47"/>
      <c r="M160" s="223" t="s">
        <v>19</v>
      </c>
      <c r="N160" s="224" t="s">
        <v>41</v>
      </c>
      <c r="O160" s="87"/>
      <c r="P160" s="225">
        <f>O160*H160</f>
        <v>0</v>
      </c>
      <c r="Q160" s="225">
        <v>0.13538</v>
      </c>
      <c r="R160" s="225">
        <f>Q160*H160</f>
        <v>3.3845000000000001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269</v>
      </c>
      <c r="AT160" s="227" t="s">
        <v>169</v>
      </c>
      <c r="AU160" s="227" t="s">
        <v>79</v>
      </c>
      <c r="AY160" s="20" t="s">
        <v>167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77</v>
      </c>
      <c r="BK160" s="228">
        <f>ROUND(I160*H160,2)</f>
        <v>0</v>
      </c>
      <c r="BL160" s="20" t="s">
        <v>269</v>
      </c>
      <c r="BM160" s="227" t="s">
        <v>1506</v>
      </c>
    </row>
    <row r="161" s="12" customFormat="1" ht="25.92" customHeight="1">
      <c r="A161" s="12"/>
      <c r="B161" s="200"/>
      <c r="C161" s="201"/>
      <c r="D161" s="202" t="s">
        <v>69</v>
      </c>
      <c r="E161" s="203" t="s">
        <v>383</v>
      </c>
      <c r="F161" s="203" t="s">
        <v>384</v>
      </c>
      <c r="G161" s="201"/>
      <c r="H161" s="201"/>
      <c r="I161" s="204"/>
      <c r="J161" s="205">
        <f>BK161</f>
        <v>0</v>
      </c>
      <c r="K161" s="201"/>
      <c r="L161" s="206"/>
      <c r="M161" s="207"/>
      <c r="N161" s="208"/>
      <c r="O161" s="208"/>
      <c r="P161" s="209">
        <f>P162+P183+P188</f>
        <v>0</v>
      </c>
      <c r="Q161" s="208"/>
      <c r="R161" s="209">
        <f>R162+R183+R188</f>
        <v>0</v>
      </c>
      <c r="S161" s="208"/>
      <c r="T161" s="210">
        <f>T162+T183+T188</f>
        <v>1.4647000000000001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1" t="s">
        <v>79</v>
      </c>
      <c r="AT161" s="212" t="s">
        <v>69</v>
      </c>
      <c r="AU161" s="212" t="s">
        <v>70</v>
      </c>
      <c r="AY161" s="211" t="s">
        <v>167</v>
      </c>
      <c r="BK161" s="213">
        <f>BK162+BK183+BK188</f>
        <v>0</v>
      </c>
    </row>
    <row r="162" s="12" customFormat="1" ht="22.8" customHeight="1">
      <c r="A162" s="12"/>
      <c r="B162" s="200"/>
      <c r="C162" s="201"/>
      <c r="D162" s="202" t="s">
        <v>69</v>
      </c>
      <c r="E162" s="214" t="s">
        <v>1507</v>
      </c>
      <c r="F162" s="214" t="s">
        <v>1508</v>
      </c>
      <c r="G162" s="201"/>
      <c r="H162" s="201"/>
      <c r="I162" s="204"/>
      <c r="J162" s="215">
        <f>BK162</f>
        <v>0</v>
      </c>
      <c r="K162" s="201"/>
      <c r="L162" s="206"/>
      <c r="M162" s="207"/>
      <c r="N162" s="208"/>
      <c r="O162" s="208"/>
      <c r="P162" s="209">
        <f>SUM(P163:P182)</f>
        <v>0</v>
      </c>
      <c r="Q162" s="208"/>
      <c r="R162" s="209">
        <f>SUM(R163:R182)</f>
        <v>0</v>
      </c>
      <c r="S162" s="208"/>
      <c r="T162" s="210">
        <f>SUM(T163:T182)</f>
        <v>1.4647000000000001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1" t="s">
        <v>79</v>
      </c>
      <c r="AT162" s="212" t="s">
        <v>69</v>
      </c>
      <c r="AU162" s="212" t="s">
        <v>77</v>
      </c>
      <c r="AY162" s="211" t="s">
        <v>167</v>
      </c>
      <c r="BK162" s="213">
        <f>SUM(BK163:BK182)</f>
        <v>0</v>
      </c>
    </row>
    <row r="163" s="2" customFormat="1" ht="16.5" customHeight="1">
      <c r="A163" s="41"/>
      <c r="B163" s="42"/>
      <c r="C163" s="216" t="s">
        <v>737</v>
      </c>
      <c r="D163" s="216" t="s">
        <v>169</v>
      </c>
      <c r="E163" s="217" t="s">
        <v>1509</v>
      </c>
      <c r="F163" s="218" t="s">
        <v>1510</v>
      </c>
      <c r="G163" s="219" t="s">
        <v>172</v>
      </c>
      <c r="H163" s="220">
        <v>22</v>
      </c>
      <c r="I163" s="221"/>
      <c r="J163" s="222">
        <f>ROUND(I163*H163,2)</f>
        <v>0</v>
      </c>
      <c r="K163" s="218" t="s">
        <v>19</v>
      </c>
      <c r="L163" s="47"/>
      <c r="M163" s="223" t="s">
        <v>19</v>
      </c>
      <c r="N163" s="224" t="s">
        <v>41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269</v>
      </c>
      <c r="AT163" s="227" t="s">
        <v>169</v>
      </c>
      <c r="AU163" s="227" t="s">
        <v>79</v>
      </c>
      <c r="AY163" s="20" t="s">
        <v>167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77</v>
      </c>
      <c r="BK163" s="228">
        <f>ROUND(I163*H163,2)</f>
        <v>0</v>
      </c>
      <c r="BL163" s="20" t="s">
        <v>269</v>
      </c>
      <c r="BM163" s="227" t="s">
        <v>1511</v>
      </c>
    </row>
    <row r="164" s="2" customFormat="1" ht="16.5" customHeight="1">
      <c r="A164" s="41"/>
      <c r="B164" s="42"/>
      <c r="C164" s="216" t="s">
        <v>742</v>
      </c>
      <c r="D164" s="216" t="s">
        <v>169</v>
      </c>
      <c r="E164" s="217" t="s">
        <v>1512</v>
      </c>
      <c r="F164" s="218" t="s">
        <v>1513</v>
      </c>
      <c r="G164" s="219" t="s">
        <v>265</v>
      </c>
      <c r="H164" s="220">
        <v>26</v>
      </c>
      <c r="I164" s="221"/>
      <c r="J164" s="222">
        <f>ROUND(I164*H164,2)</f>
        <v>0</v>
      </c>
      <c r="K164" s="218" t="s">
        <v>19</v>
      </c>
      <c r="L164" s="47"/>
      <c r="M164" s="223" t="s">
        <v>19</v>
      </c>
      <c r="N164" s="224" t="s">
        <v>41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269</v>
      </c>
      <c r="AT164" s="227" t="s">
        <v>169</v>
      </c>
      <c r="AU164" s="227" t="s">
        <v>79</v>
      </c>
      <c r="AY164" s="20" t="s">
        <v>167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77</v>
      </c>
      <c r="BK164" s="228">
        <f>ROUND(I164*H164,2)</f>
        <v>0</v>
      </c>
      <c r="BL164" s="20" t="s">
        <v>269</v>
      </c>
      <c r="BM164" s="227" t="s">
        <v>1514</v>
      </c>
    </row>
    <row r="165" s="2" customFormat="1" ht="16.5" customHeight="1">
      <c r="A165" s="41"/>
      <c r="B165" s="42"/>
      <c r="C165" s="216" t="s">
        <v>747</v>
      </c>
      <c r="D165" s="216" t="s">
        <v>169</v>
      </c>
      <c r="E165" s="217" t="s">
        <v>1515</v>
      </c>
      <c r="F165" s="218" t="s">
        <v>1516</v>
      </c>
      <c r="G165" s="219" t="s">
        <v>172</v>
      </c>
      <c r="H165" s="220">
        <v>1800</v>
      </c>
      <c r="I165" s="221"/>
      <c r="J165" s="222">
        <f>ROUND(I165*H165,2)</f>
        <v>0</v>
      </c>
      <c r="K165" s="218" t="s">
        <v>19</v>
      </c>
      <c r="L165" s="47"/>
      <c r="M165" s="223" t="s">
        <v>19</v>
      </c>
      <c r="N165" s="224" t="s">
        <v>41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0.00080000000000000004</v>
      </c>
      <c r="T165" s="226">
        <f>S165*H165</f>
        <v>1.4400000000000002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269</v>
      </c>
      <c r="AT165" s="227" t="s">
        <v>169</v>
      </c>
      <c r="AU165" s="227" t="s">
        <v>79</v>
      </c>
      <c r="AY165" s="20" t="s">
        <v>167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77</v>
      </c>
      <c r="BK165" s="228">
        <f>ROUND(I165*H165,2)</f>
        <v>0</v>
      </c>
      <c r="BL165" s="20" t="s">
        <v>269</v>
      </c>
      <c r="BM165" s="227" t="s">
        <v>1517</v>
      </c>
    </row>
    <row r="166" s="2" customFormat="1" ht="16.5" customHeight="1">
      <c r="A166" s="41"/>
      <c r="B166" s="42"/>
      <c r="C166" s="216" t="s">
        <v>754</v>
      </c>
      <c r="D166" s="216" t="s">
        <v>169</v>
      </c>
      <c r="E166" s="217" t="s">
        <v>1518</v>
      </c>
      <c r="F166" s="218" t="s">
        <v>1519</v>
      </c>
      <c r="G166" s="219" t="s">
        <v>172</v>
      </c>
      <c r="H166" s="220">
        <v>65</v>
      </c>
      <c r="I166" s="221"/>
      <c r="J166" s="222">
        <f>ROUND(I166*H166,2)</f>
        <v>0</v>
      </c>
      <c r="K166" s="218" t="s">
        <v>19</v>
      </c>
      <c r="L166" s="47"/>
      <c r="M166" s="223" t="s">
        <v>19</v>
      </c>
      <c r="N166" s="224" t="s">
        <v>41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269</v>
      </c>
      <c r="AT166" s="227" t="s">
        <v>169</v>
      </c>
      <c r="AU166" s="227" t="s">
        <v>79</v>
      </c>
      <c r="AY166" s="20" t="s">
        <v>167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77</v>
      </c>
      <c r="BK166" s="228">
        <f>ROUND(I166*H166,2)</f>
        <v>0</v>
      </c>
      <c r="BL166" s="20" t="s">
        <v>269</v>
      </c>
      <c r="BM166" s="227" t="s">
        <v>1520</v>
      </c>
    </row>
    <row r="167" s="2" customFormat="1" ht="16.5" customHeight="1">
      <c r="A167" s="41"/>
      <c r="B167" s="42"/>
      <c r="C167" s="216" t="s">
        <v>760</v>
      </c>
      <c r="D167" s="216" t="s">
        <v>169</v>
      </c>
      <c r="E167" s="217" t="s">
        <v>1521</v>
      </c>
      <c r="F167" s="218" t="s">
        <v>1522</v>
      </c>
      <c r="G167" s="219" t="s">
        <v>172</v>
      </c>
      <c r="H167" s="220">
        <v>105</v>
      </c>
      <c r="I167" s="221"/>
      <c r="J167" s="222">
        <f>ROUND(I167*H167,2)</f>
        <v>0</v>
      </c>
      <c r="K167" s="218" t="s">
        <v>19</v>
      </c>
      <c r="L167" s="47"/>
      <c r="M167" s="223" t="s">
        <v>19</v>
      </c>
      <c r="N167" s="224" t="s">
        <v>41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269</v>
      </c>
      <c r="AT167" s="227" t="s">
        <v>169</v>
      </c>
      <c r="AU167" s="227" t="s">
        <v>79</v>
      </c>
      <c r="AY167" s="20" t="s">
        <v>167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77</v>
      </c>
      <c r="BK167" s="228">
        <f>ROUND(I167*H167,2)</f>
        <v>0</v>
      </c>
      <c r="BL167" s="20" t="s">
        <v>269</v>
      </c>
      <c r="BM167" s="227" t="s">
        <v>1523</v>
      </c>
    </row>
    <row r="168" s="2" customFormat="1" ht="16.5" customHeight="1">
      <c r="A168" s="41"/>
      <c r="B168" s="42"/>
      <c r="C168" s="216" t="s">
        <v>764</v>
      </c>
      <c r="D168" s="216" t="s">
        <v>169</v>
      </c>
      <c r="E168" s="217" t="s">
        <v>1524</v>
      </c>
      <c r="F168" s="218" t="s">
        <v>1525</v>
      </c>
      <c r="G168" s="219" t="s">
        <v>172</v>
      </c>
      <c r="H168" s="220">
        <v>21</v>
      </c>
      <c r="I168" s="221"/>
      <c r="J168" s="222">
        <f>ROUND(I168*H168,2)</f>
        <v>0</v>
      </c>
      <c r="K168" s="218" t="s">
        <v>19</v>
      </c>
      <c r="L168" s="47"/>
      <c r="M168" s="223" t="s">
        <v>19</v>
      </c>
      <c r="N168" s="224" t="s">
        <v>41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269</v>
      </c>
      <c r="AT168" s="227" t="s">
        <v>169</v>
      </c>
      <c r="AU168" s="227" t="s">
        <v>79</v>
      </c>
      <c r="AY168" s="20" t="s">
        <v>167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77</v>
      </c>
      <c r="BK168" s="228">
        <f>ROUND(I168*H168,2)</f>
        <v>0</v>
      </c>
      <c r="BL168" s="20" t="s">
        <v>269</v>
      </c>
      <c r="BM168" s="227" t="s">
        <v>1526</v>
      </c>
    </row>
    <row r="169" s="2" customFormat="1" ht="16.5" customHeight="1">
      <c r="A169" s="41"/>
      <c r="B169" s="42"/>
      <c r="C169" s="216" t="s">
        <v>1064</v>
      </c>
      <c r="D169" s="216" t="s">
        <v>169</v>
      </c>
      <c r="E169" s="217" t="s">
        <v>1527</v>
      </c>
      <c r="F169" s="218" t="s">
        <v>1528</v>
      </c>
      <c r="G169" s="219" t="s">
        <v>172</v>
      </c>
      <c r="H169" s="220">
        <v>74</v>
      </c>
      <c r="I169" s="221"/>
      <c r="J169" s="222">
        <f>ROUND(I169*H169,2)</f>
        <v>0</v>
      </c>
      <c r="K169" s="218" t="s">
        <v>19</v>
      </c>
      <c r="L169" s="47"/>
      <c r="M169" s="223" t="s">
        <v>19</v>
      </c>
      <c r="N169" s="224" t="s">
        <v>41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269</v>
      </c>
      <c r="AT169" s="227" t="s">
        <v>169</v>
      </c>
      <c r="AU169" s="227" t="s">
        <v>79</v>
      </c>
      <c r="AY169" s="20" t="s">
        <v>167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77</v>
      </c>
      <c r="BK169" s="228">
        <f>ROUND(I169*H169,2)</f>
        <v>0</v>
      </c>
      <c r="BL169" s="20" t="s">
        <v>269</v>
      </c>
      <c r="BM169" s="227" t="s">
        <v>1529</v>
      </c>
    </row>
    <row r="170" s="2" customFormat="1" ht="16.5" customHeight="1">
      <c r="A170" s="41"/>
      <c r="B170" s="42"/>
      <c r="C170" s="216" t="s">
        <v>1069</v>
      </c>
      <c r="D170" s="216" t="s">
        <v>169</v>
      </c>
      <c r="E170" s="217" t="s">
        <v>1530</v>
      </c>
      <c r="F170" s="218" t="s">
        <v>1531</v>
      </c>
      <c r="G170" s="219" t="s">
        <v>172</v>
      </c>
      <c r="H170" s="220">
        <v>357</v>
      </c>
      <c r="I170" s="221"/>
      <c r="J170" s="222">
        <f>ROUND(I170*H170,2)</f>
        <v>0</v>
      </c>
      <c r="K170" s="218" t="s">
        <v>19</v>
      </c>
      <c r="L170" s="47"/>
      <c r="M170" s="223" t="s">
        <v>19</v>
      </c>
      <c r="N170" s="224" t="s">
        <v>41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269</v>
      </c>
      <c r="AT170" s="227" t="s">
        <v>169</v>
      </c>
      <c r="AU170" s="227" t="s">
        <v>79</v>
      </c>
      <c r="AY170" s="20" t="s">
        <v>167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77</v>
      </c>
      <c r="BK170" s="228">
        <f>ROUND(I170*H170,2)</f>
        <v>0</v>
      </c>
      <c r="BL170" s="20" t="s">
        <v>269</v>
      </c>
      <c r="BM170" s="227" t="s">
        <v>1532</v>
      </c>
    </row>
    <row r="171" s="2" customFormat="1" ht="16.5" customHeight="1">
      <c r="A171" s="41"/>
      <c r="B171" s="42"/>
      <c r="C171" s="216" t="s">
        <v>1071</v>
      </c>
      <c r="D171" s="216" t="s">
        <v>169</v>
      </c>
      <c r="E171" s="217" t="s">
        <v>1533</v>
      </c>
      <c r="F171" s="218" t="s">
        <v>1534</v>
      </c>
      <c r="G171" s="219" t="s">
        <v>172</v>
      </c>
      <c r="H171" s="220">
        <v>368</v>
      </c>
      <c r="I171" s="221"/>
      <c r="J171" s="222">
        <f>ROUND(I171*H171,2)</f>
        <v>0</v>
      </c>
      <c r="K171" s="218" t="s">
        <v>19</v>
      </c>
      <c r="L171" s="47"/>
      <c r="M171" s="223" t="s">
        <v>19</v>
      </c>
      <c r="N171" s="224" t="s">
        <v>41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269</v>
      </c>
      <c r="AT171" s="227" t="s">
        <v>169</v>
      </c>
      <c r="AU171" s="227" t="s">
        <v>79</v>
      </c>
      <c r="AY171" s="20" t="s">
        <v>167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77</v>
      </c>
      <c r="BK171" s="228">
        <f>ROUND(I171*H171,2)</f>
        <v>0</v>
      </c>
      <c r="BL171" s="20" t="s">
        <v>269</v>
      </c>
      <c r="BM171" s="227" t="s">
        <v>1535</v>
      </c>
    </row>
    <row r="172" s="2" customFormat="1" ht="16.5" customHeight="1">
      <c r="A172" s="41"/>
      <c r="B172" s="42"/>
      <c r="C172" s="216" t="s">
        <v>421</v>
      </c>
      <c r="D172" s="216" t="s">
        <v>169</v>
      </c>
      <c r="E172" s="217" t="s">
        <v>1536</v>
      </c>
      <c r="F172" s="218" t="s">
        <v>1537</v>
      </c>
      <c r="G172" s="219" t="s">
        <v>265</v>
      </c>
      <c r="H172" s="220">
        <v>2</v>
      </c>
      <c r="I172" s="221"/>
      <c r="J172" s="222">
        <f>ROUND(I172*H172,2)</f>
        <v>0</v>
      </c>
      <c r="K172" s="218" t="s">
        <v>19</v>
      </c>
      <c r="L172" s="47"/>
      <c r="M172" s="223" t="s">
        <v>19</v>
      </c>
      <c r="N172" s="224" t="s">
        <v>41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269</v>
      </c>
      <c r="AT172" s="227" t="s">
        <v>169</v>
      </c>
      <c r="AU172" s="227" t="s">
        <v>79</v>
      </c>
      <c r="AY172" s="20" t="s">
        <v>167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77</v>
      </c>
      <c r="BK172" s="228">
        <f>ROUND(I172*H172,2)</f>
        <v>0</v>
      </c>
      <c r="BL172" s="20" t="s">
        <v>269</v>
      </c>
      <c r="BM172" s="227" t="s">
        <v>1538</v>
      </c>
    </row>
    <row r="173" s="2" customFormat="1" ht="16.5" customHeight="1">
      <c r="A173" s="41"/>
      <c r="B173" s="42"/>
      <c r="C173" s="216" t="s">
        <v>1075</v>
      </c>
      <c r="D173" s="216" t="s">
        <v>169</v>
      </c>
      <c r="E173" s="217" t="s">
        <v>1539</v>
      </c>
      <c r="F173" s="218" t="s">
        <v>1540</v>
      </c>
      <c r="G173" s="219" t="s">
        <v>265</v>
      </c>
      <c r="H173" s="220">
        <v>4</v>
      </c>
      <c r="I173" s="221"/>
      <c r="J173" s="222">
        <f>ROUND(I173*H173,2)</f>
        <v>0</v>
      </c>
      <c r="K173" s="218" t="s">
        <v>19</v>
      </c>
      <c r="L173" s="47"/>
      <c r="M173" s="223" t="s">
        <v>19</v>
      </c>
      <c r="N173" s="224" t="s">
        <v>41</v>
      </c>
      <c r="O173" s="87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269</v>
      </c>
      <c r="AT173" s="227" t="s">
        <v>169</v>
      </c>
      <c r="AU173" s="227" t="s">
        <v>79</v>
      </c>
      <c r="AY173" s="20" t="s">
        <v>167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77</v>
      </c>
      <c r="BK173" s="228">
        <f>ROUND(I173*H173,2)</f>
        <v>0</v>
      </c>
      <c r="BL173" s="20" t="s">
        <v>269</v>
      </c>
      <c r="BM173" s="227" t="s">
        <v>1541</v>
      </c>
    </row>
    <row r="174" s="2" customFormat="1" ht="16.5" customHeight="1">
      <c r="A174" s="41"/>
      <c r="B174" s="42"/>
      <c r="C174" s="216" t="s">
        <v>1078</v>
      </c>
      <c r="D174" s="216" t="s">
        <v>169</v>
      </c>
      <c r="E174" s="217" t="s">
        <v>1542</v>
      </c>
      <c r="F174" s="218" t="s">
        <v>1543</v>
      </c>
      <c r="G174" s="219" t="s">
        <v>265</v>
      </c>
      <c r="H174" s="220">
        <v>2</v>
      </c>
      <c r="I174" s="221"/>
      <c r="J174" s="222">
        <f>ROUND(I174*H174,2)</f>
        <v>0</v>
      </c>
      <c r="K174" s="218" t="s">
        <v>19</v>
      </c>
      <c r="L174" s="47"/>
      <c r="M174" s="223" t="s">
        <v>19</v>
      </c>
      <c r="N174" s="224" t="s">
        <v>41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269</v>
      </c>
      <c r="AT174" s="227" t="s">
        <v>169</v>
      </c>
      <c r="AU174" s="227" t="s">
        <v>79</v>
      </c>
      <c r="AY174" s="20" t="s">
        <v>167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77</v>
      </c>
      <c r="BK174" s="228">
        <f>ROUND(I174*H174,2)</f>
        <v>0</v>
      </c>
      <c r="BL174" s="20" t="s">
        <v>269</v>
      </c>
      <c r="BM174" s="227" t="s">
        <v>1544</v>
      </c>
    </row>
    <row r="175" s="2" customFormat="1" ht="16.5" customHeight="1">
      <c r="A175" s="41"/>
      <c r="B175" s="42"/>
      <c r="C175" s="216" t="s">
        <v>1084</v>
      </c>
      <c r="D175" s="216" t="s">
        <v>169</v>
      </c>
      <c r="E175" s="217" t="s">
        <v>1545</v>
      </c>
      <c r="F175" s="218" t="s">
        <v>1546</v>
      </c>
      <c r="G175" s="219" t="s">
        <v>265</v>
      </c>
      <c r="H175" s="220">
        <v>2</v>
      </c>
      <c r="I175" s="221"/>
      <c r="J175" s="222">
        <f>ROUND(I175*H175,2)</f>
        <v>0</v>
      </c>
      <c r="K175" s="218" t="s">
        <v>19</v>
      </c>
      <c r="L175" s="47"/>
      <c r="M175" s="223" t="s">
        <v>19</v>
      </c>
      <c r="N175" s="224" t="s">
        <v>41</v>
      </c>
      <c r="O175" s="87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7" t="s">
        <v>269</v>
      </c>
      <c r="AT175" s="227" t="s">
        <v>169</v>
      </c>
      <c r="AU175" s="227" t="s">
        <v>79</v>
      </c>
      <c r="AY175" s="20" t="s">
        <v>167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20" t="s">
        <v>77</v>
      </c>
      <c r="BK175" s="228">
        <f>ROUND(I175*H175,2)</f>
        <v>0</v>
      </c>
      <c r="BL175" s="20" t="s">
        <v>269</v>
      </c>
      <c r="BM175" s="227" t="s">
        <v>1547</v>
      </c>
    </row>
    <row r="176" s="2" customFormat="1" ht="16.5" customHeight="1">
      <c r="A176" s="41"/>
      <c r="B176" s="42"/>
      <c r="C176" s="216" t="s">
        <v>1089</v>
      </c>
      <c r="D176" s="216" t="s">
        <v>169</v>
      </c>
      <c r="E176" s="217" t="s">
        <v>1548</v>
      </c>
      <c r="F176" s="218" t="s">
        <v>1549</v>
      </c>
      <c r="G176" s="219" t="s">
        <v>265</v>
      </c>
      <c r="H176" s="220">
        <v>42</v>
      </c>
      <c r="I176" s="221"/>
      <c r="J176" s="222">
        <f>ROUND(I176*H176,2)</f>
        <v>0</v>
      </c>
      <c r="K176" s="218" t="s">
        <v>19</v>
      </c>
      <c r="L176" s="47"/>
      <c r="M176" s="223" t="s">
        <v>19</v>
      </c>
      <c r="N176" s="224" t="s">
        <v>41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174</v>
      </c>
      <c r="AT176" s="227" t="s">
        <v>169</v>
      </c>
      <c r="AU176" s="227" t="s">
        <v>79</v>
      </c>
      <c r="AY176" s="20" t="s">
        <v>167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77</v>
      </c>
      <c r="BK176" s="228">
        <f>ROUND(I176*H176,2)</f>
        <v>0</v>
      </c>
      <c r="BL176" s="20" t="s">
        <v>174</v>
      </c>
      <c r="BM176" s="227" t="s">
        <v>1550</v>
      </c>
    </row>
    <row r="177" s="2" customFormat="1" ht="16.5" customHeight="1">
      <c r="A177" s="41"/>
      <c r="B177" s="42"/>
      <c r="C177" s="216" t="s">
        <v>1093</v>
      </c>
      <c r="D177" s="216" t="s">
        <v>169</v>
      </c>
      <c r="E177" s="217" t="s">
        <v>1551</v>
      </c>
      <c r="F177" s="218" t="s">
        <v>1552</v>
      </c>
      <c r="G177" s="219" t="s">
        <v>265</v>
      </c>
      <c r="H177" s="220">
        <v>44</v>
      </c>
      <c r="I177" s="221"/>
      <c r="J177" s="222">
        <f>ROUND(I177*H177,2)</f>
        <v>0</v>
      </c>
      <c r="K177" s="218" t="s">
        <v>19</v>
      </c>
      <c r="L177" s="47"/>
      <c r="M177" s="223" t="s">
        <v>19</v>
      </c>
      <c r="N177" s="224" t="s">
        <v>41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269</v>
      </c>
      <c r="AT177" s="227" t="s">
        <v>169</v>
      </c>
      <c r="AU177" s="227" t="s">
        <v>79</v>
      </c>
      <c r="AY177" s="20" t="s">
        <v>167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77</v>
      </c>
      <c r="BK177" s="228">
        <f>ROUND(I177*H177,2)</f>
        <v>0</v>
      </c>
      <c r="BL177" s="20" t="s">
        <v>269</v>
      </c>
      <c r="BM177" s="227" t="s">
        <v>1553</v>
      </c>
    </row>
    <row r="178" s="2" customFormat="1" ht="21.75" customHeight="1">
      <c r="A178" s="41"/>
      <c r="B178" s="42"/>
      <c r="C178" s="216" t="s">
        <v>1095</v>
      </c>
      <c r="D178" s="216" t="s">
        <v>169</v>
      </c>
      <c r="E178" s="217" t="s">
        <v>1554</v>
      </c>
      <c r="F178" s="218" t="s">
        <v>1555</v>
      </c>
      <c r="G178" s="219" t="s">
        <v>265</v>
      </c>
      <c r="H178" s="220">
        <v>19</v>
      </c>
      <c r="I178" s="221"/>
      <c r="J178" s="222">
        <f>ROUND(I178*H178,2)</f>
        <v>0</v>
      </c>
      <c r="K178" s="218" t="s">
        <v>19</v>
      </c>
      <c r="L178" s="47"/>
      <c r="M178" s="223" t="s">
        <v>19</v>
      </c>
      <c r="N178" s="224" t="s">
        <v>41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0.0012999999999999999</v>
      </c>
      <c r="T178" s="226">
        <f>S178*H178</f>
        <v>0.0247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269</v>
      </c>
      <c r="AT178" s="227" t="s">
        <v>169</v>
      </c>
      <c r="AU178" s="227" t="s">
        <v>79</v>
      </c>
      <c r="AY178" s="20" t="s">
        <v>167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77</v>
      </c>
      <c r="BK178" s="228">
        <f>ROUND(I178*H178,2)</f>
        <v>0</v>
      </c>
      <c r="BL178" s="20" t="s">
        <v>269</v>
      </c>
      <c r="BM178" s="227" t="s">
        <v>1556</v>
      </c>
    </row>
    <row r="179" s="2" customFormat="1" ht="16.5" customHeight="1">
      <c r="A179" s="41"/>
      <c r="B179" s="42"/>
      <c r="C179" s="216" t="s">
        <v>1100</v>
      </c>
      <c r="D179" s="216" t="s">
        <v>169</v>
      </c>
      <c r="E179" s="217" t="s">
        <v>1557</v>
      </c>
      <c r="F179" s="218" t="s">
        <v>1558</v>
      </c>
      <c r="G179" s="219" t="s">
        <v>172</v>
      </c>
      <c r="H179" s="220">
        <v>320</v>
      </c>
      <c r="I179" s="221"/>
      <c r="J179" s="222">
        <f>ROUND(I179*H179,2)</f>
        <v>0</v>
      </c>
      <c r="K179" s="218" t="s">
        <v>19</v>
      </c>
      <c r="L179" s="47"/>
      <c r="M179" s="223" t="s">
        <v>19</v>
      </c>
      <c r="N179" s="224" t="s">
        <v>41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269</v>
      </c>
      <c r="AT179" s="227" t="s">
        <v>169</v>
      </c>
      <c r="AU179" s="227" t="s">
        <v>79</v>
      </c>
      <c r="AY179" s="20" t="s">
        <v>167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77</v>
      </c>
      <c r="BK179" s="228">
        <f>ROUND(I179*H179,2)</f>
        <v>0</v>
      </c>
      <c r="BL179" s="20" t="s">
        <v>269</v>
      </c>
      <c r="BM179" s="227" t="s">
        <v>1559</v>
      </c>
    </row>
    <row r="180" s="2" customFormat="1" ht="16.5" customHeight="1">
      <c r="A180" s="41"/>
      <c r="B180" s="42"/>
      <c r="C180" s="216" t="s">
        <v>1105</v>
      </c>
      <c r="D180" s="216" t="s">
        <v>169</v>
      </c>
      <c r="E180" s="217" t="s">
        <v>1560</v>
      </c>
      <c r="F180" s="218" t="s">
        <v>1561</v>
      </c>
      <c r="G180" s="219" t="s">
        <v>172</v>
      </c>
      <c r="H180" s="220">
        <v>80</v>
      </c>
      <c r="I180" s="221"/>
      <c r="J180" s="222">
        <f>ROUND(I180*H180,2)</f>
        <v>0</v>
      </c>
      <c r="K180" s="218" t="s">
        <v>19</v>
      </c>
      <c r="L180" s="47"/>
      <c r="M180" s="223" t="s">
        <v>19</v>
      </c>
      <c r="N180" s="224" t="s">
        <v>41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269</v>
      </c>
      <c r="AT180" s="227" t="s">
        <v>169</v>
      </c>
      <c r="AU180" s="227" t="s">
        <v>79</v>
      </c>
      <c r="AY180" s="20" t="s">
        <v>167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77</v>
      </c>
      <c r="BK180" s="228">
        <f>ROUND(I180*H180,2)</f>
        <v>0</v>
      </c>
      <c r="BL180" s="20" t="s">
        <v>269</v>
      </c>
      <c r="BM180" s="227" t="s">
        <v>1562</v>
      </c>
    </row>
    <row r="181" s="2" customFormat="1" ht="16.5" customHeight="1">
      <c r="A181" s="41"/>
      <c r="B181" s="42"/>
      <c r="C181" s="216" t="s">
        <v>1307</v>
      </c>
      <c r="D181" s="216" t="s">
        <v>169</v>
      </c>
      <c r="E181" s="217" t="s">
        <v>1563</v>
      </c>
      <c r="F181" s="218" t="s">
        <v>1564</v>
      </c>
      <c r="G181" s="219" t="s">
        <v>172</v>
      </c>
      <c r="H181" s="220">
        <v>20</v>
      </c>
      <c r="I181" s="221"/>
      <c r="J181" s="222">
        <f>ROUND(I181*H181,2)</f>
        <v>0</v>
      </c>
      <c r="K181" s="218" t="s">
        <v>19</v>
      </c>
      <c r="L181" s="47"/>
      <c r="M181" s="223" t="s">
        <v>19</v>
      </c>
      <c r="N181" s="224" t="s">
        <v>41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269</v>
      </c>
      <c r="AT181" s="227" t="s">
        <v>169</v>
      </c>
      <c r="AU181" s="227" t="s">
        <v>79</v>
      </c>
      <c r="AY181" s="20" t="s">
        <v>167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77</v>
      </c>
      <c r="BK181" s="228">
        <f>ROUND(I181*H181,2)</f>
        <v>0</v>
      </c>
      <c r="BL181" s="20" t="s">
        <v>269</v>
      </c>
      <c r="BM181" s="227" t="s">
        <v>1565</v>
      </c>
    </row>
    <row r="182" s="2" customFormat="1" ht="16.5" customHeight="1">
      <c r="A182" s="41"/>
      <c r="B182" s="42"/>
      <c r="C182" s="216" t="s">
        <v>1311</v>
      </c>
      <c r="D182" s="216" t="s">
        <v>169</v>
      </c>
      <c r="E182" s="217" t="s">
        <v>1566</v>
      </c>
      <c r="F182" s="218" t="s">
        <v>1567</v>
      </c>
      <c r="G182" s="219" t="s">
        <v>265</v>
      </c>
      <c r="H182" s="220">
        <v>10</v>
      </c>
      <c r="I182" s="221"/>
      <c r="J182" s="222">
        <f>ROUND(I182*H182,2)</f>
        <v>0</v>
      </c>
      <c r="K182" s="218" t="s">
        <v>19</v>
      </c>
      <c r="L182" s="47"/>
      <c r="M182" s="223" t="s">
        <v>19</v>
      </c>
      <c r="N182" s="224" t="s">
        <v>41</v>
      </c>
      <c r="O182" s="87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269</v>
      </c>
      <c r="AT182" s="227" t="s">
        <v>169</v>
      </c>
      <c r="AU182" s="227" t="s">
        <v>79</v>
      </c>
      <c r="AY182" s="20" t="s">
        <v>167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77</v>
      </c>
      <c r="BK182" s="228">
        <f>ROUND(I182*H182,2)</f>
        <v>0</v>
      </c>
      <c r="BL182" s="20" t="s">
        <v>269</v>
      </c>
      <c r="BM182" s="227" t="s">
        <v>1568</v>
      </c>
    </row>
    <row r="183" s="12" customFormat="1" ht="22.8" customHeight="1">
      <c r="A183" s="12"/>
      <c r="B183" s="200"/>
      <c r="C183" s="201"/>
      <c r="D183" s="202" t="s">
        <v>69</v>
      </c>
      <c r="E183" s="214" t="s">
        <v>1569</v>
      </c>
      <c r="F183" s="214" t="s">
        <v>1570</v>
      </c>
      <c r="G183" s="201"/>
      <c r="H183" s="201"/>
      <c r="I183" s="204"/>
      <c r="J183" s="215">
        <f>BK183</f>
        <v>0</v>
      </c>
      <c r="K183" s="201"/>
      <c r="L183" s="206"/>
      <c r="M183" s="207"/>
      <c r="N183" s="208"/>
      <c r="O183" s="208"/>
      <c r="P183" s="209">
        <f>SUM(P184:P187)</f>
        <v>0</v>
      </c>
      <c r="Q183" s="208"/>
      <c r="R183" s="209">
        <f>SUM(R184:R187)</f>
        <v>0</v>
      </c>
      <c r="S183" s="208"/>
      <c r="T183" s="210">
        <f>SUM(T184:T187)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1" t="s">
        <v>79</v>
      </c>
      <c r="AT183" s="212" t="s">
        <v>69</v>
      </c>
      <c r="AU183" s="212" t="s">
        <v>77</v>
      </c>
      <c r="AY183" s="211" t="s">
        <v>167</v>
      </c>
      <c r="BK183" s="213">
        <f>SUM(BK184:BK187)</f>
        <v>0</v>
      </c>
    </row>
    <row r="184" s="2" customFormat="1" ht="16.5" customHeight="1">
      <c r="A184" s="41"/>
      <c r="B184" s="42"/>
      <c r="C184" s="216" t="s">
        <v>1315</v>
      </c>
      <c r="D184" s="216" t="s">
        <v>169</v>
      </c>
      <c r="E184" s="217" t="s">
        <v>1571</v>
      </c>
      <c r="F184" s="218" t="s">
        <v>1572</v>
      </c>
      <c r="G184" s="219" t="s">
        <v>172</v>
      </c>
      <c r="H184" s="220">
        <v>280</v>
      </c>
      <c r="I184" s="221"/>
      <c r="J184" s="222">
        <f>ROUND(I184*H184,2)</f>
        <v>0</v>
      </c>
      <c r="K184" s="218" t="s">
        <v>19</v>
      </c>
      <c r="L184" s="47"/>
      <c r="M184" s="223" t="s">
        <v>19</v>
      </c>
      <c r="N184" s="224" t="s">
        <v>41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269</v>
      </c>
      <c r="AT184" s="227" t="s">
        <v>169</v>
      </c>
      <c r="AU184" s="227" t="s">
        <v>79</v>
      </c>
      <c r="AY184" s="20" t="s">
        <v>167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77</v>
      </c>
      <c r="BK184" s="228">
        <f>ROUND(I184*H184,2)</f>
        <v>0</v>
      </c>
      <c r="BL184" s="20" t="s">
        <v>269</v>
      </c>
      <c r="BM184" s="227" t="s">
        <v>1573</v>
      </c>
    </row>
    <row r="185" s="2" customFormat="1" ht="16.5" customHeight="1">
      <c r="A185" s="41"/>
      <c r="B185" s="42"/>
      <c r="C185" s="216" t="s">
        <v>1319</v>
      </c>
      <c r="D185" s="216" t="s">
        <v>169</v>
      </c>
      <c r="E185" s="217" t="s">
        <v>1574</v>
      </c>
      <c r="F185" s="218" t="s">
        <v>1575</v>
      </c>
      <c r="G185" s="219" t="s">
        <v>172</v>
      </c>
      <c r="H185" s="220">
        <v>30</v>
      </c>
      <c r="I185" s="221"/>
      <c r="J185" s="222">
        <f>ROUND(I185*H185,2)</f>
        <v>0</v>
      </c>
      <c r="K185" s="218" t="s">
        <v>19</v>
      </c>
      <c r="L185" s="47"/>
      <c r="M185" s="223" t="s">
        <v>19</v>
      </c>
      <c r="N185" s="224" t="s">
        <v>41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269</v>
      </c>
      <c r="AT185" s="227" t="s">
        <v>169</v>
      </c>
      <c r="AU185" s="227" t="s">
        <v>79</v>
      </c>
      <c r="AY185" s="20" t="s">
        <v>167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77</v>
      </c>
      <c r="BK185" s="228">
        <f>ROUND(I185*H185,2)</f>
        <v>0</v>
      </c>
      <c r="BL185" s="20" t="s">
        <v>269</v>
      </c>
      <c r="BM185" s="227" t="s">
        <v>1576</v>
      </c>
    </row>
    <row r="186" s="2" customFormat="1" ht="16.5" customHeight="1">
      <c r="A186" s="41"/>
      <c r="B186" s="42"/>
      <c r="C186" s="216" t="s">
        <v>1577</v>
      </c>
      <c r="D186" s="216" t="s">
        <v>169</v>
      </c>
      <c r="E186" s="217" t="s">
        <v>1578</v>
      </c>
      <c r="F186" s="218" t="s">
        <v>1579</v>
      </c>
      <c r="G186" s="219" t="s">
        <v>265</v>
      </c>
      <c r="H186" s="220">
        <v>94</v>
      </c>
      <c r="I186" s="221"/>
      <c r="J186" s="222">
        <f>ROUND(I186*H186,2)</f>
        <v>0</v>
      </c>
      <c r="K186" s="218" t="s">
        <v>19</v>
      </c>
      <c r="L186" s="47"/>
      <c r="M186" s="223" t="s">
        <v>19</v>
      </c>
      <c r="N186" s="224" t="s">
        <v>41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269</v>
      </c>
      <c r="AT186" s="227" t="s">
        <v>169</v>
      </c>
      <c r="AU186" s="227" t="s">
        <v>79</v>
      </c>
      <c r="AY186" s="20" t="s">
        <v>167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77</v>
      </c>
      <c r="BK186" s="228">
        <f>ROUND(I186*H186,2)</f>
        <v>0</v>
      </c>
      <c r="BL186" s="20" t="s">
        <v>269</v>
      </c>
      <c r="BM186" s="227" t="s">
        <v>1580</v>
      </c>
    </row>
    <row r="187" s="2" customFormat="1" ht="16.5" customHeight="1">
      <c r="A187" s="41"/>
      <c r="B187" s="42"/>
      <c r="C187" s="216" t="s">
        <v>1581</v>
      </c>
      <c r="D187" s="216" t="s">
        <v>169</v>
      </c>
      <c r="E187" s="217" t="s">
        <v>1582</v>
      </c>
      <c r="F187" s="218" t="s">
        <v>1583</v>
      </c>
      <c r="G187" s="219" t="s">
        <v>265</v>
      </c>
      <c r="H187" s="220">
        <v>10</v>
      </c>
      <c r="I187" s="221"/>
      <c r="J187" s="222">
        <f>ROUND(I187*H187,2)</f>
        <v>0</v>
      </c>
      <c r="K187" s="218" t="s">
        <v>19</v>
      </c>
      <c r="L187" s="47"/>
      <c r="M187" s="223" t="s">
        <v>19</v>
      </c>
      <c r="N187" s="224" t="s">
        <v>41</v>
      </c>
      <c r="O187" s="87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7" t="s">
        <v>269</v>
      </c>
      <c r="AT187" s="227" t="s">
        <v>169</v>
      </c>
      <c r="AU187" s="227" t="s">
        <v>79</v>
      </c>
      <c r="AY187" s="20" t="s">
        <v>167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20" t="s">
        <v>77</v>
      </c>
      <c r="BK187" s="228">
        <f>ROUND(I187*H187,2)</f>
        <v>0</v>
      </c>
      <c r="BL187" s="20" t="s">
        <v>269</v>
      </c>
      <c r="BM187" s="227" t="s">
        <v>1584</v>
      </c>
    </row>
    <row r="188" s="12" customFormat="1" ht="22.8" customHeight="1">
      <c r="A188" s="12"/>
      <c r="B188" s="200"/>
      <c r="C188" s="201"/>
      <c r="D188" s="202" t="s">
        <v>69</v>
      </c>
      <c r="E188" s="214" t="s">
        <v>385</v>
      </c>
      <c r="F188" s="214" t="s">
        <v>386</v>
      </c>
      <c r="G188" s="201"/>
      <c r="H188" s="201"/>
      <c r="I188" s="204"/>
      <c r="J188" s="215">
        <f>BK188</f>
        <v>0</v>
      </c>
      <c r="K188" s="201"/>
      <c r="L188" s="206"/>
      <c r="M188" s="207"/>
      <c r="N188" s="208"/>
      <c r="O188" s="208"/>
      <c r="P188" s="209">
        <f>P189</f>
        <v>0</v>
      </c>
      <c r="Q188" s="208"/>
      <c r="R188" s="209">
        <f>R189</f>
        <v>0</v>
      </c>
      <c r="S188" s="208"/>
      <c r="T188" s="210">
        <f>T189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1" t="s">
        <v>79</v>
      </c>
      <c r="AT188" s="212" t="s">
        <v>69</v>
      </c>
      <c r="AU188" s="212" t="s">
        <v>77</v>
      </c>
      <c r="AY188" s="211" t="s">
        <v>167</v>
      </c>
      <c r="BK188" s="213">
        <f>BK189</f>
        <v>0</v>
      </c>
    </row>
    <row r="189" s="2" customFormat="1" ht="16.5" customHeight="1">
      <c r="A189" s="41"/>
      <c r="B189" s="42"/>
      <c r="C189" s="216" t="s">
        <v>1585</v>
      </c>
      <c r="D189" s="216" t="s">
        <v>169</v>
      </c>
      <c r="E189" s="217" t="s">
        <v>1586</v>
      </c>
      <c r="F189" s="218" t="s">
        <v>1587</v>
      </c>
      <c r="G189" s="219" t="s">
        <v>265</v>
      </c>
      <c r="H189" s="220">
        <v>2</v>
      </c>
      <c r="I189" s="221"/>
      <c r="J189" s="222">
        <f>ROUND(I189*H189,2)</f>
        <v>0</v>
      </c>
      <c r="K189" s="218" t="s">
        <v>19</v>
      </c>
      <c r="L189" s="47"/>
      <c r="M189" s="223" t="s">
        <v>19</v>
      </c>
      <c r="N189" s="224" t="s">
        <v>41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269</v>
      </c>
      <c r="AT189" s="227" t="s">
        <v>169</v>
      </c>
      <c r="AU189" s="227" t="s">
        <v>79</v>
      </c>
      <c r="AY189" s="20" t="s">
        <v>167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77</v>
      </c>
      <c r="BK189" s="228">
        <f>ROUND(I189*H189,2)</f>
        <v>0</v>
      </c>
      <c r="BL189" s="20" t="s">
        <v>269</v>
      </c>
      <c r="BM189" s="227" t="s">
        <v>1588</v>
      </c>
    </row>
    <row r="190" s="12" customFormat="1" ht="25.92" customHeight="1">
      <c r="A190" s="12"/>
      <c r="B190" s="200"/>
      <c r="C190" s="201"/>
      <c r="D190" s="202" t="s">
        <v>69</v>
      </c>
      <c r="E190" s="203" t="s">
        <v>255</v>
      </c>
      <c r="F190" s="203" t="s">
        <v>416</v>
      </c>
      <c r="G190" s="201"/>
      <c r="H190" s="201"/>
      <c r="I190" s="204"/>
      <c r="J190" s="205">
        <f>BK190</f>
        <v>0</v>
      </c>
      <c r="K190" s="201"/>
      <c r="L190" s="206"/>
      <c r="M190" s="207"/>
      <c r="N190" s="208"/>
      <c r="O190" s="208"/>
      <c r="P190" s="209">
        <f>P191+P192+P195</f>
        <v>0</v>
      </c>
      <c r="Q190" s="208"/>
      <c r="R190" s="209">
        <f>R191+R192+R195</f>
        <v>0</v>
      </c>
      <c r="S190" s="208"/>
      <c r="T190" s="210">
        <f>T191+T192+T195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1" t="s">
        <v>90</v>
      </c>
      <c r="AT190" s="212" t="s">
        <v>69</v>
      </c>
      <c r="AU190" s="212" t="s">
        <v>70</v>
      </c>
      <c r="AY190" s="211" t="s">
        <v>167</v>
      </c>
      <c r="BK190" s="213">
        <f>BK191+BK192+BK195</f>
        <v>0</v>
      </c>
    </row>
    <row r="191" s="2" customFormat="1" ht="16.5" customHeight="1">
      <c r="A191" s="41"/>
      <c r="B191" s="42"/>
      <c r="C191" s="216" t="s">
        <v>1589</v>
      </c>
      <c r="D191" s="216" t="s">
        <v>169</v>
      </c>
      <c r="E191" s="217" t="s">
        <v>1590</v>
      </c>
      <c r="F191" s="218" t="s">
        <v>1591</v>
      </c>
      <c r="G191" s="219" t="s">
        <v>265</v>
      </c>
      <c r="H191" s="220">
        <v>16</v>
      </c>
      <c r="I191" s="221"/>
      <c r="J191" s="222">
        <f>ROUND(I191*H191,2)</f>
        <v>0</v>
      </c>
      <c r="K191" s="218" t="s">
        <v>19</v>
      </c>
      <c r="L191" s="47"/>
      <c r="M191" s="223" t="s">
        <v>19</v>
      </c>
      <c r="N191" s="224" t="s">
        <v>41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421</v>
      </c>
      <c r="AT191" s="227" t="s">
        <v>169</v>
      </c>
      <c r="AU191" s="227" t="s">
        <v>77</v>
      </c>
      <c r="AY191" s="20" t="s">
        <v>167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77</v>
      </c>
      <c r="BK191" s="228">
        <f>ROUND(I191*H191,2)</f>
        <v>0</v>
      </c>
      <c r="BL191" s="20" t="s">
        <v>421</v>
      </c>
      <c r="BM191" s="227" t="s">
        <v>1592</v>
      </c>
    </row>
    <row r="192" s="12" customFormat="1" ht="22.8" customHeight="1">
      <c r="A192" s="12"/>
      <c r="B192" s="200"/>
      <c r="C192" s="201"/>
      <c r="D192" s="202" t="s">
        <v>69</v>
      </c>
      <c r="E192" s="214" t="s">
        <v>1593</v>
      </c>
      <c r="F192" s="214" t="s">
        <v>1594</v>
      </c>
      <c r="G192" s="201"/>
      <c r="H192" s="201"/>
      <c r="I192" s="204"/>
      <c r="J192" s="215">
        <f>BK192</f>
        <v>0</v>
      </c>
      <c r="K192" s="201"/>
      <c r="L192" s="206"/>
      <c r="M192" s="207"/>
      <c r="N192" s="208"/>
      <c r="O192" s="208"/>
      <c r="P192" s="209">
        <f>SUM(P193:P194)</f>
        <v>0</v>
      </c>
      <c r="Q192" s="208"/>
      <c r="R192" s="209">
        <f>SUM(R193:R194)</f>
        <v>0</v>
      </c>
      <c r="S192" s="208"/>
      <c r="T192" s="210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1" t="s">
        <v>90</v>
      </c>
      <c r="AT192" s="212" t="s">
        <v>69</v>
      </c>
      <c r="AU192" s="212" t="s">
        <v>77</v>
      </c>
      <c r="AY192" s="211" t="s">
        <v>167</v>
      </c>
      <c r="BK192" s="213">
        <f>SUM(BK193:BK194)</f>
        <v>0</v>
      </c>
    </row>
    <row r="193" s="2" customFormat="1" ht="24.15" customHeight="1">
      <c r="A193" s="41"/>
      <c r="B193" s="42"/>
      <c r="C193" s="216" t="s">
        <v>1595</v>
      </c>
      <c r="D193" s="216" t="s">
        <v>169</v>
      </c>
      <c r="E193" s="217" t="s">
        <v>1596</v>
      </c>
      <c r="F193" s="218" t="s">
        <v>1597</v>
      </c>
      <c r="G193" s="219" t="s">
        <v>265</v>
      </c>
      <c r="H193" s="220">
        <v>1</v>
      </c>
      <c r="I193" s="221"/>
      <c r="J193" s="222">
        <f>ROUND(I193*H193,2)</f>
        <v>0</v>
      </c>
      <c r="K193" s="218" t="s">
        <v>19</v>
      </c>
      <c r="L193" s="47"/>
      <c r="M193" s="223" t="s">
        <v>19</v>
      </c>
      <c r="N193" s="224" t="s">
        <v>41</v>
      </c>
      <c r="O193" s="87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7" t="s">
        <v>421</v>
      </c>
      <c r="AT193" s="227" t="s">
        <v>169</v>
      </c>
      <c r="AU193" s="227" t="s">
        <v>79</v>
      </c>
      <c r="AY193" s="20" t="s">
        <v>167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20" t="s">
        <v>77</v>
      </c>
      <c r="BK193" s="228">
        <f>ROUND(I193*H193,2)</f>
        <v>0</v>
      </c>
      <c r="BL193" s="20" t="s">
        <v>421</v>
      </c>
      <c r="BM193" s="227" t="s">
        <v>1598</v>
      </c>
    </row>
    <row r="194" s="2" customFormat="1" ht="16.5" customHeight="1">
      <c r="A194" s="41"/>
      <c r="B194" s="42"/>
      <c r="C194" s="216" t="s">
        <v>1599</v>
      </c>
      <c r="D194" s="216" t="s">
        <v>169</v>
      </c>
      <c r="E194" s="217" t="s">
        <v>1600</v>
      </c>
      <c r="F194" s="218" t="s">
        <v>1601</v>
      </c>
      <c r="G194" s="219" t="s">
        <v>265</v>
      </c>
      <c r="H194" s="220">
        <v>3</v>
      </c>
      <c r="I194" s="221"/>
      <c r="J194" s="222">
        <f>ROUND(I194*H194,2)</f>
        <v>0</v>
      </c>
      <c r="K194" s="218" t="s">
        <v>19</v>
      </c>
      <c r="L194" s="47"/>
      <c r="M194" s="223" t="s">
        <v>19</v>
      </c>
      <c r="N194" s="224" t="s">
        <v>41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421</v>
      </c>
      <c r="AT194" s="227" t="s">
        <v>169</v>
      </c>
      <c r="AU194" s="227" t="s">
        <v>79</v>
      </c>
      <c r="AY194" s="20" t="s">
        <v>167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77</v>
      </c>
      <c r="BK194" s="228">
        <f>ROUND(I194*H194,2)</f>
        <v>0</v>
      </c>
      <c r="BL194" s="20" t="s">
        <v>421</v>
      </c>
      <c r="BM194" s="227" t="s">
        <v>1602</v>
      </c>
    </row>
    <row r="195" s="12" customFormat="1" ht="22.8" customHeight="1">
      <c r="A195" s="12"/>
      <c r="B195" s="200"/>
      <c r="C195" s="201"/>
      <c r="D195" s="202" t="s">
        <v>69</v>
      </c>
      <c r="E195" s="214" t="s">
        <v>1603</v>
      </c>
      <c r="F195" s="214" t="s">
        <v>1604</v>
      </c>
      <c r="G195" s="201"/>
      <c r="H195" s="201"/>
      <c r="I195" s="204"/>
      <c r="J195" s="215">
        <f>BK195</f>
        <v>0</v>
      </c>
      <c r="K195" s="201"/>
      <c r="L195" s="206"/>
      <c r="M195" s="207"/>
      <c r="N195" s="208"/>
      <c r="O195" s="208"/>
      <c r="P195" s="209">
        <f>SUM(P196:P197)</f>
        <v>0</v>
      </c>
      <c r="Q195" s="208"/>
      <c r="R195" s="209">
        <f>SUM(R196:R197)</f>
        <v>0</v>
      </c>
      <c r="S195" s="208"/>
      <c r="T195" s="210">
        <f>SUM(T196:T197)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1" t="s">
        <v>90</v>
      </c>
      <c r="AT195" s="212" t="s">
        <v>69</v>
      </c>
      <c r="AU195" s="212" t="s">
        <v>77</v>
      </c>
      <c r="AY195" s="211" t="s">
        <v>167</v>
      </c>
      <c r="BK195" s="213">
        <f>SUM(BK196:BK197)</f>
        <v>0</v>
      </c>
    </row>
    <row r="196" s="2" customFormat="1" ht="21.75" customHeight="1">
      <c r="A196" s="41"/>
      <c r="B196" s="42"/>
      <c r="C196" s="216" t="s">
        <v>1605</v>
      </c>
      <c r="D196" s="216" t="s">
        <v>169</v>
      </c>
      <c r="E196" s="217" t="s">
        <v>1606</v>
      </c>
      <c r="F196" s="218" t="s">
        <v>1607</v>
      </c>
      <c r="G196" s="219" t="s">
        <v>265</v>
      </c>
      <c r="H196" s="220">
        <v>1</v>
      </c>
      <c r="I196" s="221"/>
      <c r="J196" s="222">
        <f>ROUND(I196*H196,2)</f>
        <v>0</v>
      </c>
      <c r="K196" s="218" t="s">
        <v>19</v>
      </c>
      <c r="L196" s="47"/>
      <c r="M196" s="223" t="s">
        <v>19</v>
      </c>
      <c r="N196" s="224" t="s">
        <v>41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421</v>
      </c>
      <c r="AT196" s="227" t="s">
        <v>169</v>
      </c>
      <c r="AU196" s="227" t="s">
        <v>79</v>
      </c>
      <c r="AY196" s="20" t="s">
        <v>167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77</v>
      </c>
      <c r="BK196" s="228">
        <f>ROUND(I196*H196,2)</f>
        <v>0</v>
      </c>
      <c r="BL196" s="20" t="s">
        <v>421</v>
      </c>
      <c r="BM196" s="227" t="s">
        <v>1608</v>
      </c>
    </row>
    <row r="197" s="2" customFormat="1" ht="16.5" customHeight="1">
      <c r="A197" s="41"/>
      <c r="B197" s="42"/>
      <c r="C197" s="216" t="s">
        <v>1609</v>
      </c>
      <c r="D197" s="216" t="s">
        <v>169</v>
      </c>
      <c r="E197" s="217" t="s">
        <v>1610</v>
      </c>
      <c r="F197" s="218" t="s">
        <v>1611</v>
      </c>
      <c r="G197" s="219" t="s">
        <v>172</v>
      </c>
      <c r="H197" s="220">
        <v>250</v>
      </c>
      <c r="I197" s="221"/>
      <c r="J197" s="222">
        <f>ROUND(I197*H197,2)</f>
        <v>0</v>
      </c>
      <c r="K197" s="218" t="s">
        <v>19</v>
      </c>
      <c r="L197" s="47"/>
      <c r="M197" s="297" t="s">
        <v>19</v>
      </c>
      <c r="N197" s="298" t="s">
        <v>41</v>
      </c>
      <c r="O197" s="279"/>
      <c r="P197" s="299">
        <f>O197*H197</f>
        <v>0</v>
      </c>
      <c r="Q197" s="299">
        <v>0</v>
      </c>
      <c r="R197" s="299">
        <f>Q197*H197</f>
        <v>0</v>
      </c>
      <c r="S197" s="299">
        <v>0</v>
      </c>
      <c r="T197" s="300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7" t="s">
        <v>421</v>
      </c>
      <c r="AT197" s="227" t="s">
        <v>169</v>
      </c>
      <c r="AU197" s="227" t="s">
        <v>79</v>
      </c>
      <c r="AY197" s="20" t="s">
        <v>167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20" t="s">
        <v>77</v>
      </c>
      <c r="BK197" s="228">
        <f>ROUND(I197*H197,2)</f>
        <v>0</v>
      </c>
      <c r="BL197" s="20" t="s">
        <v>421</v>
      </c>
      <c r="BM197" s="227" t="s">
        <v>1612</v>
      </c>
    </row>
    <row r="198" s="2" customFormat="1" ht="6.96" customHeight="1">
      <c r="A198" s="41"/>
      <c r="B198" s="62"/>
      <c r="C198" s="63"/>
      <c r="D198" s="63"/>
      <c r="E198" s="63"/>
      <c r="F198" s="63"/>
      <c r="G198" s="63"/>
      <c r="H198" s="63"/>
      <c r="I198" s="63"/>
      <c r="J198" s="63"/>
      <c r="K198" s="63"/>
      <c r="L198" s="47"/>
      <c r="M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</row>
  </sheetData>
  <sheetProtection sheet="1" autoFilter="0" formatColumns="0" formatRows="0" objects="1" scenarios="1" spinCount="100000" saltValue="b8lSPi0vJaFVzARXJGJGsbwSx7Erv3QNv9OTRARXcxHbT5Mu35xStLSJZUiDoujviJcmKCm4bIdidlUlVSBczg==" hashValue="trsY2iNL2xpY/5b2+SsHTpR9O7Yc/ScUdXz5eEuTKpVCVq8Z2ugbdwFPXMeZN2xAj5XvKGwMCGy+gXHSccWYFw==" algorithmName="SHA-512" password="CC51"/>
  <autoFilter ref="C98:K19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7:H87"/>
    <mergeCell ref="E89:H89"/>
    <mergeCell ref="E91:H9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1323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1613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22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ROUND(J101,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ROUND((SUM(BE101:BE279)),  2)</f>
        <v>0</v>
      </c>
      <c r="G35" s="41"/>
      <c r="H35" s="41"/>
      <c r="I35" s="161">
        <v>0.20999999999999999</v>
      </c>
      <c r="J35" s="160">
        <f>ROUND(((SUM(BE101:BE279))*I35),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ROUND((SUM(BF101:BF279)),  2)</f>
        <v>0</v>
      </c>
      <c r="G36" s="41"/>
      <c r="H36" s="41"/>
      <c r="I36" s="161">
        <v>0.12</v>
      </c>
      <c r="J36" s="160">
        <f>ROUND(((SUM(BF101:BF279))*I36),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ROUND((SUM(BG101:BG279)),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ROUND((SUM(BH101:BH279)),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ROUND((SUM(BI101:BI279)),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1323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SO400.002 - Elektroinstalace a sdělovací objekty - elektroinstalace a MaR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Brno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J101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1614</v>
      </c>
      <c r="E64" s="181"/>
      <c r="F64" s="181"/>
      <c r="G64" s="181"/>
      <c r="H64" s="181"/>
      <c r="I64" s="181"/>
      <c r="J64" s="182">
        <f>J102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1615</v>
      </c>
      <c r="E65" s="181"/>
      <c r="F65" s="181"/>
      <c r="G65" s="181"/>
      <c r="H65" s="181"/>
      <c r="I65" s="181"/>
      <c r="J65" s="182">
        <f>J154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1616</v>
      </c>
      <c r="E66" s="181"/>
      <c r="F66" s="181"/>
      <c r="G66" s="181"/>
      <c r="H66" s="181"/>
      <c r="I66" s="181"/>
      <c r="J66" s="182">
        <f>J159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1617</v>
      </c>
      <c r="E67" s="181"/>
      <c r="F67" s="181"/>
      <c r="G67" s="181"/>
      <c r="H67" s="181"/>
      <c r="I67" s="181"/>
      <c r="J67" s="182">
        <f>J163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1618</v>
      </c>
      <c r="E68" s="181"/>
      <c r="F68" s="181"/>
      <c r="G68" s="181"/>
      <c r="H68" s="181"/>
      <c r="I68" s="181"/>
      <c r="J68" s="182">
        <f>J172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1619</v>
      </c>
      <c r="E69" s="181"/>
      <c r="F69" s="181"/>
      <c r="G69" s="181"/>
      <c r="H69" s="181"/>
      <c r="I69" s="181"/>
      <c r="J69" s="182">
        <f>J176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1620</v>
      </c>
      <c r="E70" s="181"/>
      <c r="F70" s="181"/>
      <c r="G70" s="181"/>
      <c r="H70" s="181"/>
      <c r="I70" s="181"/>
      <c r="J70" s="182">
        <f>J182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78"/>
      <c r="C71" s="179"/>
      <c r="D71" s="180" t="s">
        <v>1621</v>
      </c>
      <c r="E71" s="181"/>
      <c r="F71" s="181"/>
      <c r="G71" s="181"/>
      <c r="H71" s="181"/>
      <c r="I71" s="181"/>
      <c r="J71" s="182">
        <f>J185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78"/>
      <c r="C72" s="179"/>
      <c r="D72" s="180" t="s">
        <v>1622</v>
      </c>
      <c r="E72" s="181"/>
      <c r="F72" s="181"/>
      <c r="G72" s="181"/>
      <c r="H72" s="181"/>
      <c r="I72" s="181"/>
      <c r="J72" s="182">
        <f>J239</f>
        <v>0</v>
      </c>
      <c r="K72" s="179"/>
      <c r="L72" s="183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9" customFormat="1" ht="24.96" customHeight="1">
      <c r="A73" s="9"/>
      <c r="B73" s="178"/>
      <c r="C73" s="179"/>
      <c r="D73" s="180" t="s">
        <v>1623</v>
      </c>
      <c r="E73" s="181"/>
      <c r="F73" s="181"/>
      <c r="G73" s="181"/>
      <c r="H73" s="181"/>
      <c r="I73" s="181"/>
      <c r="J73" s="182">
        <f>J243</f>
        <v>0</v>
      </c>
      <c r="K73" s="179"/>
      <c r="L73" s="183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78"/>
      <c r="C74" s="179"/>
      <c r="D74" s="180" t="s">
        <v>1624</v>
      </c>
      <c r="E74" s="181"/>
      <c r="F74" s="181"/>
      <c r="G74" s="181"/>
      <c r="H74" s="181"/>
      <c r="I74" s="181"/>
      <c r="J74" s="182">
        <f>J245</f>
        <v>0</v>
      </c>
      <c r="K74" s="179"/>
      <c r="L74" s="183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9" customFormat="1" ht="24.96" customHeight="1">
      <c r="A75" s="9"/>
      <c r="B75" s="178"/>
      <c r="C75" s="179"/>
      <c r="D75" s="180" t="s">
        <v>1625</v>
      </c>
      <c r="E75" s="181"/>
      <c r="F75" s="181"/>
      <c r="G75" s="181"/>
      <c r="H75" s="181"/>
      <c r="I75" s="181"/>
      <c r="J75" s="182">
        <f>J248</f>
        <v>0</v>
      </c>
      <c r="K75" s="179"/>
      <c r="L75" s="183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9" customFormat="1" ht="24.96" customHeight="1">
      <c r="A76" s="9"/>
      <c r="B76" s="178"/>
      <c r="C76" s="179"/>
      <c r="D76" s="180" t="s">
        <v>1626</v>
      </c>
      <c r="E76" s="181"/>
      <c r="F76" s="181"/>
      <c r="G76" s="181"/>
      <c r="H76" s="181"/>
      <c r="I76" s="181"/>
      <c r="J76" s="182">
        <f>J252</f>
        <v>0</v>
      </c>
      <c r="K76" s="179"/>
      <c r="L76" s="183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9" customFormat="1" ht="24.96" customHeight="1">
      <c r="A77" s="9"/>
      <c r="B77" s="178"/>
      <c r="C77" s="179"/>
      <c r="D77" s="180" t="s">
        <v>1627</v>
      </c>
      <c r="E77" s="181"/>
      <c r="F77" s="181"/>
      <c r="G77" s="181"/>
      <c r="H77" s="181"/>
      <c r="I77" s="181"/>
      <c r="J77" s="182">
        <f>J258</f>
        <v>0</v>
      </c>
      <c r="K77" s="179"/>
      <c r="L77" s="183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9" customFormat="1" ht="24.96" customHeight="1">
      <c r="A78" s="9"/>
      <c r="B78" s="178"/>
      <c r="C78" s="179"/>
      <c r="D78" s="180" t="s">
        <v>1628</v>
      </c>
      <c r="E78" s="181"/>
      <c r="F78" s="181"/>
      <c r="G78" s="181"/>
      <c r="H78" s="181"/>
      <c r="I78" s="181"/>
      <c r="J78" s="182">
        <f>J260</f>
        <v>0</v>
      </c>
      <c r="K78" s="179"/>
      <c r="L78" s="183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="9" customFormat="1" ht="24.96" customHeight="1">
      <c r="A79" s="9"/>
      <c r="B79" s="178"/>
      <c r="C79" s="179"/>
      <c r="D79" s="180" t="s">
        <v>1629</v>
      </c>
      <c r="E79" s="181"/>
      <c r="F79" s="181"/>
      <c r="G79" s="181"/>
      <c r="H79" s="181"/>
      <c r="I79" s="181"/>
      <c r="J79" s="182">
        <f>J272</f>
        <v>0</v>
      </c>
      <c r="K79" s="179"/>
      <c r="L79" s="183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="2" customFormat="1" ht="21.84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5" s="2" customFormat="1" ht="6.96" customHeight="1">
      <c r="A85" s="41"/>
      <c r="B85" s="64"/>
      <c r="C85" s="65"/>
      <c r="D85" s="65"/>
      <c r="E85" s="65"/>
      <c r="F85" s="65"/>
      <c r="G85" s="65"/>
      <c r="H85" s="65"/>
      <c r="I85" s="65"/>
      <c r="J85" s="65"/>
      <c r="K85" s="65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24.96" customHeight="1">
      <c r="A86" s="41"/>
      <c r="B86" s="42"/>
      <c r="C86" s="26" t="s">
        <v>152</v>
      </c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16</v>
      </c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173" t="str">
        <f>E7</f>
        <v>Brno, Bauerova II – rekonstrukce vodovodu</v>
      </c>
      <c r="F89" s="35"/>
      <c r="G89" s="35"/>
      <c r="H89" s="35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" customFormat="1" ht="12" customHeight="1">
      <c r="B90" s="24"/>
      <c r="C90" s="35" t="s">
        <v>138</v>
      </c>
      <c r="D90" s="25"/>
      <c r="E90" s="25"/>
      <c r="F90" s="25"/>
      <c r="G90" s="25"/>
      <c r="H90" s="25"/>
      <c r="I90" s="25"/>
      <c r="J90" s="25"/>
      <c r="K90" s="25"/>
      <c r="L90" s="23"/>
    </row>
    <row r="91" s="2" customFormat="1" ht="16.5" customHeight="1">
      <c r="A91" s="41"/>
      <c r="B91" s="42"/>
      <c r="C91" s="43"/>
      <c r="D91" s="43"/>
      <c r="E91" s="173" t="s">
        <v>1323</v>
      </c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140</v>
      </c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6.5" customHeight="1">
      <c r="A93" s="41"/>
      <c r="B93" s="42"/>
      <c r="C93" s="43"/>
      <c r="D93" s="43"/>
      <c r="E93" s="72" t="str">
        <f>E11</f>
        <v>SO400.002 - Elektroinstalace a sdělovací objekty - elektroinstalace a MaR</v>
      </c>
      <c r="F93" s="43"/>
      <c r="G93" s="43"/>
      <c r="H93" s="43"/>
      <c r="I93" s="43"/>
      <c r="J93" s="43"/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2" customHeight="1">
      <c r="A95" s="41"/>
      <c r="B95" s="42"/>
      <c r="C95" s="35" t="s">
        <v>21</v>
      </c>
      <c r="D95" s="43"/>
      <c r="E95" s="43"/>
      <c r="F95" s="30" t="str">
        <f>F14</f>
        <v>Brno</v>
      </c>
      <c r="G95" s="43"/>
      <c r="H95" s="43"/>
      <c r="I95" s="35" t="s">
        <v>23</v>
      </c>
      <c r="J95" s="75" t="str">
        <f>IF(J14="","",J14)</f>
        <v>10. 12. 2024</v>
      </c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6.96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5.15" customHeight="1">
      <c r="A97" s="41"/>
      <c r="B97" s="42"/>
      <c r="C97" s="35" t="s">
        <v>25</v>
      </c>
      <c r="D97" s="43"/>
      <c r="E97" s="43"/>
      <c r="F97" s="30" t="str">
        <f>E17</f>
        <v xml:space="preserve"> </v>
      </c>
      <c r="G97" s="43"/>
      <c r="H97" s="43"/>
      <c r="I97" s="35" t="s">
        <v>31</v>
      </c>
      <c r="J97" s="39" t="str">
        <f>E23</f>
        <v xml:space="preserve"> </v>
      </c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5.15" customHeight="1">
      <c r="A98" s="41"/>
      <c r="B98" s="42"/>
      <c r="C98" s="35" t="s">
        <v>29</v>
      </c>
      <c r="D98" s="43"/>
      <c r="E98" s="43"/>
      <c r="F98" s="30" t="str">
        <f>IF(E20="","",E20)</f>
        <v>Vyplň údaj</v>
      </c>
      <c r="G98" s="43"/>
      <c r="H98" s="43"/>
      <c r="I98" s="35" t="s">
        <v>33</v>
      </c>
      <c r="J98" s="39" t="str">
        <f>E26</f>
        <v xml:space="preserve"> </v>
      </c>
      <c r="K98" s="43"/>
      <c r="L98" s="14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148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11" customFormat="1" ht="29.28" customHeight="1">
      <c r="A100" s="189"/>
      <c r="B100" s="190"/>
      <c r="C100" s="191" t="s">
        <v>153</v>
      </c>
      <c r="D100" s="192" t="s">
        <v>55</v>
      </c>
      <c r="E100" s="192" t="s">
        <v>51</v>
      </c>
      <c r="F100" s="192" t="s">
        <v>52</v>
      </c>
      <c r="G100" s="192" t="s">
        <v>154</v>
      </c>
      <c r="H100" s="192" t="s">
        <v>155</v>
      </c>
      <c r="I100" s="192" t="s">
        <v>156</v>
      </c>
      <c r="J100" s="192" t="s">
        <v>144</v>
      </c>
      <c r="K100" s="193" t="s">
        <v>157</v>
      </c>
      <c r="L100" s="194"/>
      <c r="M100" s="95" t="s">
        <v>19</v>
      </c>
      <c r="N100" s="96" t="s">
        <v>40</v>
      </c>
      <c r="O100" s="96" t="s">
        <v>158</v>
      </c>
      <c r="P100" s="96" t="s">
        <v>159</v>
      </c>
      <c r="Q100" s="96" t="s">
        <v>160</v>
      </c>
      <c r="R100" s="96" t="s">
        <v>161</v>
      </c>
      <c r="S100" s="96" t="s">
        <v>162</v>
      </c>
      <c r="T100" s="97" t="s">
        <v>163</v>
      </c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</row>
    <row r="101" s="2" customFormat="1" ht="22.8" customHeight="1">
      <c r="A101" s="41"/>
      <c r="B101" s="42"/>
      <c r="C101" s="102" t="s">
        <v>164</v>
      </c>
      <c r="D101" s="43"/>
      <c r="E101" s="43"/>
      <c r="F101" s="43"/>
      <c r="G101" s="43"/>
      <c r="H101" s="43"/>
      <c r="I101" s="43"/>
      <c r="J101" s="195">
        <f>BK101</f>
        <v>0</v>
      </c>
      <c r="K101" s="43"/>
      <c r="L101" s="47"/>
      <c r="M101" s="98"/>
      <c r="N101" s="196"/>
      <c r="O101" s="99"/>
      <c r="P101" s="197">
        <f>P102+P154+P159+P163+P172+P176+P182+P185+P239+P243+P245+P248+P252+P258+P260+P272</f>
        <v>0</v>
      </c>
      <c r="Q101" s="99"/>
      <c r="R101" s="197">
        <f>R102+R154+R159+R163+R172+R176+R182+R185+R239+R243+R245+R248+R252+R258+R260+R272</f>
        <v>0</v>
      </c>
      <c r="S101" s="99"/>
      <c r="T101" s="198">
        <f>T102+T154+T159+T163+T172+T176+T182+T185+T239+T243+T245+T248+T252+T258+T260+T272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69</v>
      </c>
      <c r="AU101" s="20" t="s">
        <v>145</v>
      </c>
      <c r="BK101" s="199">
        <f>BK102+BK154+BK159+BK163+BK172+BK176+BK182+BK185+BK239+BK243+BK245+BK248+BK252+BK258+BK260+BK272</f>
        <v>0</v>
      </c>
    </row>
    <row r="102" s="12" customFormat="1" ht="25.92" customHeight="1">
      <c r="A102" s="12"/>
      <c r="B102" s="200"/>
      <c r="C102" s="201"/>
      <c r="D102" s="202" t="s">
        <v>69</v>
      </c>
      <c r="E102" s="203" t="s">
        <v>1630</v>
      </c>
      <c r="F102" s="203" t="s">
        <v>1631</v>
      </c>
      <c r="G102" s="201"/>
      <c r="H102" s="201"/>
      <c r="I102" s="204"/>
      <c r="J102" s="205">
        <f>BK102</f>
        <v>0</v>
      </c>
      <c r="K102" s="201"/>
      <c r="L102" s="206"/>
      <c r="M102" s="207"/>
      <c r="N102" s="208"/>
      <c r="O102" s="208"/>
      <c r="P102" s="209">
        <f>SUM(P103:P153)</f>
        <v>0</v>
      </c>
      <c r="Q102" s="208"/>
      <c r="R102" s="209">
        <f>SUM(R103:R153)</f>
        <v>0</v>
      </c>
      <c r="S102" s="208"/>
      <c r="T102" s="210">
        <f>SUM(T103:T153)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1" t="s">
        <v>77</v>
      </c>
      <c r="AT102" s="212" t="s">
        <v>69</v>
      </c>
      <c r="AU102" s="212" t="s">
        <v>70</v>
      </c>
      <c r="AY102" s="211" t="s">
        <v>167</v>
      </c>
      <c r="BK102" s="213">
        <f>SUM(BK103:BK153)</f>
        <v>0</v>
      </c>
    </row>
    <row r="103" s="2" customFormat="1" ht="24.15" customHeight="1">
      <c r="A103" s="41"/>
      <c r="B103" s="42"/>
      <c r="C103" s="216" t="s">
        <v>77</v>
      </c>
      <c r="D103" s="216" t="s">
        <v>169</v>
      </c>
      <c r="E103" s="217" t="s">
        <v>1632</v>
      </c>
      <c r="F103" s="218" t="s">
        <v>1633</v>
      </c>
      <c r="G103" s="219" t="s">
        <v>1339</v>
      </c>
      <c r="H103" s="220">
        <v>1</v>
      </c>
      <c r="I103" s="221"/>
      <c r="J103" s="222">
        <f>ROUND(I103*H103,2)</f>
        <v>0</v>
      </c>
      <c r="K103" s="218" t="s">
        <v>19</v>
      </c>
      <c r="L103" s="47"/>
      <c r="M103" s="223" t="s">
        <v>19</v>
      </c>
      <c r="N103" s="224" t="s">
        <v>41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174</v>
      </c>
      <c r="AT103" s="227" t="s">
        <v>169</v>
      </c>
      <c r="AU103" s="227" t="s">
        <v>77</v>
      </c>
      <c r="AY103" s="20" t="s">
        <v>167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77</v>
      </c>
      <c r="BK103" s="228">
        <f>ROUND(I103*H103,2)</f>
        <v>0</v>
      </c>
      <c r="BL103" s="20" t="s">
        <v>174</v>
      </c>
      <c r="BM103" s="227" t="s">
        <v>1634</v>
      </c>
    </row>
    <row r="104" s="2" customFormat="1" ht="16.5" customHeight="1">
      <c r="A104" s="41"/>
      <c r="B104" s="42"/>
      <c r="C104" s="216" t="s">
        <v>79</v>
      </c>
      <c r="D104" s="216" t="s">
        <v>169</v>
      </c>
      <c r="E104" s="217" t="s">
        <v>1635</v>
      </c>
      <c r="F104" s="218" t="s">
        <v>1636</v>
      </c>
      <c r="G104" s="219" t="s">
        <v>1339</v>
      </c>
      <c r="H104" s="220">
        <v>1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41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174</v>
      </c>
      <c r="AT104" s="227" t="s">
        <v>169</v>
      </c>
      <c r="AU104" s="227" t="s">
        <v>77</v>
      </c>
      <c r="AY104" s="20" t="s">
        <v>167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77</v>
      </c>
      <c r="BK104" s="228">
        <f>ROUND(I104*H104,2)</f>
        <v>0</v>
      </c>
      <c r="BL104" s="20" t="s">
        <v>174</v>
      </c>
      <c r="BM104" s="227" t="s">
        <v>1637</v>
      </c>
    </row>
    <row r="105" s="2" customFormat="1" ht="16.5" customHeight="1">
      <c r="A105" s="41"/>
      <c r="B105" s="42"/>
      <c r="C105" s="216" t="s">
        <v>90</v>
      </c>
      <c r="D105" s="216" t="s">
        <v>169</v>
      </c>
      <c r="E105" s="217" t="s">
        <v>1638</v>
      </c>
      <c r="F105" s="218" t="s">
        <v>1639</v>
      </c>
      <c r="G105" s="219" t="s">
        <v>1339</v>
      </c>
      <c r="H105" s="220">
        <v>1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174</v>
      </c>
      <c r="AT105" s="227" t="s">
        <v>169</v>
      </c>
      <c r="AU105" s="227" t="s">
        <v>77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1640</v>
      </c>
    </row>
    <row r="106" s="2" customFormat="1" ht="16.5" customHeight="1">
      <c r="A106" s="41"/>
      <c r="B106" s="42"/>
      <c r="C106" s="216" t="s">
        <v>174</v>
      </c>
      <c r="D106" s="216" t="s">
        <v>169</v>
      </c>
      <c r="E106" s="217" t="s">
        <v>1641</v>
      </c>
      <c r="F106" s="218" t="s">
        <v>1642</v>
      </c>
      <c r="G106" s="219" t="s">
        <v>1339</v>
      </c>
      <c r="H106" s="220">
        <v>1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174</v>
      </c>
      <c r="AT106" s="227" t="s">
        <v>169</v>
      </c>
      <c r="AU106" s="227" t="s">
        <v>77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1643</v>
      </c>
    </row>
    <row r="107" s="2" customFormat="1" ht="16.5" customHeight="1">
      <c r="A107" s="41"/>
      <c r="B107" s="42"/>
      <c r="C107" s="216" t="s">
        <v>203</v>
      </c>
      <c r="D107" s="216" t="s">
        <v>169</v>
      </c>
      <c r="E107" s="217" t="s">
        <v>1644</v>
      </c>
      <c r="F107" s="218" t="s">
        <v>1645</v>
      </c>
      <c r="G107" s="219" t="s">
        <v>1339</v>
      </c>
      <c r="H107" s="220">
        <v>1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41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174</v>
      </c>
      <c r="AT107" s="227" t="s">
        <v>169</v>
      </c>
      <c r="AU107" s="227" t="s">
        <v>77</v>
      </c>
      <c r="AY107" s="20" t="s">
        <v>167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77</v>
      </c>
      <c r="BK107" s="228">
        <f>ROUND(I107*H107,2)</f>
        <v>0</v>
      </c>
      <c r="BL107" s="20" t="s">
        <v>174</v>
      </c>
      <c r="BM107" s="227" t="s">
        <v>1646</v>
      </c>
    </row>
    <row r="108" s="2" customFormat="1" ht="16.5" customHeight="1">
      <c r="A108" s="41"/>
      <c r="B108" s="42"/>
      <c r="C108" s="216" t="s">
        <v>209</v>
      </c>
      <c r="D108" s="216" t="s">
        <v>169</v>
      </c>
      <c r="E108" s="217" t="s">
        <v>1647</v>
      </c>
      <c r="F108" s="218" t="s">
        <v>1648</v>
      </c>
      <c r="G108" s="219" t="s">
        <v>1339</v>
      </c>
      <c r="H108" s="220">
        <v>1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41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174</v>
      </c>
      <c r="AT108" s="227" t="s">
        <v>169</v>
      </c>
      <c r="AU108" s="227" t="s">
        <v>77</v>
      </c>
      <c r="AY108" s="20" t="s">
        <v>167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77</v>
      </c>
      <c r="BK108" s="228">
        <f>ROUND(I108*H108,2)</f>
        <v>0</v>
      </c>
      <c r="BL108" s="20" t="s">
        <v>174</v>
      </c>
      <c r="BM108" s="227" t="s">
        <v>1649</v>
      </c>
    </row>
    <row r="109" s="2" customFormat="1" ht="16.5" customHeight="1">
      <c r="A109" s="41"/>
      <c r="B109" s="42"/>
      <c r="C109" s="216" t="s">
        <v>214</v>
      </c>
      <c r="D109" s="216" t="s">
        <v>169</v>
      </c>
      <c r="E109" s="217" t="s">
        <v>1650</v>
      </c>
      <c r="F109" s="218" t="s">
        <v>1651</v>
      </c>
      <c r="G109" s="219" t="s">
        <v>1339</v>
      </c>
      <c r="H109" s="220">
        <v>3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41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174</v>
      </c>
      <c r="AT109" s="227" t="s">
        <v>169</v>
      </c>
      <c r="AU109" s="227" t="s">
        <v>77</v>
      </c>
      <c r="AY109" s="20" t="s">
        <v>167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77</v>
      </c>
      <c r="BK109" s="228">
        <f>ROUND(I109*H109,2)</f>
        <v>0</v>
      </c>
      <c r="BL109" s="20" t="s">
        <v>174</v>
      </c>
      <c r="BM109" s="227" t="s">
        <v>1652</v>
      </c>
    </row>
    <row r="110" s="2" customFormat="1" ht="16.5" customHeight="1">
      <c r="A110" s="41"/>
      <c r="B110" s="42"/>
      <c r="C110" s="216" t="s">
        <v>222</v>
      </c>
      <c r="D110" s="216" t="s">
        <v>169</v>
      </c>
      <c r="E110" s="217" t="s">
        <v>1653</v>
      </c>
      <c r="F110" s="218" t="s">
        <v>1654</v>
      </c>
      <c r="G110" s="219" t="s">
        <v>1339</v>
      </c>
      <c r="H110" s="220">
        <v>1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41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174</v>
      </c>
      <c r="AT110" s="227" t="s">
        <v>169</v>
      </c>
      <c r="AU110" s="227" t="s">
        <v>77</v>
      </c>
      <c r="AY110" s="20" t="s">
        <v>167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77</v>
      </c>
      <c r="BK110" s="228">
        <f>ROUND(I110*H110,2)</f>
        <v>0</v>
      </c>
      <c r="BL110" s="20" t="s">
        <v>174</v>
      </c>
      <c r="BM110" s="227" t="s">
        <v>1655</v>
      </c>
    </row>
    <row r="111" s="2" customFormat="1" ht="16.5" customHeight="1">
      <c r="A111" s="41"/>
      <c r="B111" s="42"/>
      <c r="C111" s="216" t="s">
        <v>228</v>
      </c>
      <c r="D111" s="216" t="s">
        <v>169</v>
      </c>
      <c r="E111" s="217" t="s">
        <v>1656</v>
      </c>
      <c r="F111" s="218" t="s">
        <v>1657</v>
      </c>
      <c r="G111" s="219" t="s">
        <v>1339</v>
      </c>
      <c r="H111" s="220">
        <v>1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77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1658</v>
      </c>
    </row>
    <row r="112" s="2" customFormat="1" ht="16.5" customHeight="1">
      <c r="A112" s="41"/>
      <c r="B112" s="42"/>
      <c r="C112" s="216" t="s">
        <v>234</v>
      </c>
      <c r="D112" s="216" t="s">
        <v>169</v>
      </c>
      <c r="E112" s="217" t="s">
        <v>1659</v>
      </c>
      <c r="F112" s="218" t="s">
        <v>1660</v>
      </c>
      <c r="G112" s="219" t="s">
        <v>1339</v>
      </c>
      <c r="H112" s="220">
        <v>1</v>
      </c>
      <c r="I112" s="221"/>
      <c r="J112" s="222">
        <f>ROUND(I112*H112,2)</f>
        <v>0</v>
      </c>
      <c r="K112" s="218" t="s">
        <v>19</v>
      </c>
      <c r="L112" s="47"/>
      <c r="M112" s="223" t="s">
        <v>19</v>
      </c>
      <c r="N112" s="224" t="s">
        <v>41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174</v>
      </c>
      <c r="AT112" s="227" t="s">
        <v>169</v>
      </c>
      <c r="AU112" s="227" t="s">
        <v>77</v>
      </c>
      <c r="AY112" s="20" t="s">
        <v>167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77</v>
      </c>
      <c r="BK112" s="228">
        <f>ROUND(I112*H112,2)</f>
        <v>0</v>
      </c>
      <c r="BL112" s="20" t="s">
        <v>174</v>
      </c>
      <c r="BM112" s="227" t="s">
        <v>1661</v>
      </c>
    </row>
    <row r="113" s="2" customFormat="1" ht="16.5" customHeight="1">
      <c r="A113" s="41"/>
      <c r="B113" s="42"/>
      <c r="C113" s="216" t="s">
        <v>240</v>
      </c>
      <c r="D113" s="216" t="s">
        <v>169</v>
      </c>
      <c r="E113" s="217" t="s">
        <v>1662</v>
      </c>
      <c r="F113" s="218" t="s">
        <v>1663</v>
      </c>
      <c r="G113" s="219" t="s">
        <v>1339</v>
      </c>
      <c r="H113" s="220">
        <v>1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41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174</v>
      </c>
      <c r="AT113" s="227" t="s">
        <v>169</v>
      </c>
      <c r="AU113" s="227" t="s">
        <v>77</v>
      </c>
      <c r="AY113" s="20" t="s">
        <v>167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77</v>
      </c>
      <c r="BK113" s="228">
        <f>ROUND(I113*H113,2)</f>
        <v>0</v>
      </c>
      <c r="BL113" s="20" t="s">
        <v>174</v>
      </c>
      <c r="BM113" s="227" t="s">
        <v>1664</v>
      </c>
    </row>
    <row r="114" s="2" customFormat="1" ht="16.5" customHeight="1">
      <c r="A114" s="41"/>
      <c r="B114" s="42"/>
      <c r="C114" s="216" t="s">
        <v>8</v>
      </c>
      <c r="D114" s="216" t="s">
        <v>169</v>
      </c>
      <c r="E114" s="217" t="s">
        <v>1665</v>
      </c>
      <c r="F114" s="218" t="s">
        <v>1666</v>
      </c>
      <c r="G114" s="219" t="s">
        <v>1339</v>
      </c>
      <c r="H114" s="220">
        <v>1</v>
      </c>
      <c r="I114" s="221"/>
      <c r="J114" s="222">
        <f>ROUND(I114*H114,2)</f>
        <v>0</v>
      </c>
      <c r="K114" s="218" t="s">
        <v>19</v>
      </c>
      <c r="L114" s="47"/>
      <c r="M114" s="223" t="s">
        <v>19</v>
      </c>
      <c r="N114" s="224" t="s">
        <v>41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174</v>
      </c>
      <c r="AT114" s="227" t="s">
        <v>169</v>
      </c>
      <c r="AU114" s="227" t="s">
        <v>77</v>
      </c>
      <c r="AY114" s="20" t="s">
        <v>167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77</v>
      </c>
      <c r="BK114" s="228">
        <f>ROUND(I114*H114,2)</f>
        <v>0</v>
      </c>
      <c r="BL114" s="20" t="s">
        <v>174</v>
      </c>
      <c r="BM114" s="227" t="s">
        <v>1667</v>
      </c>
    </row>
    <row r="115" s="2" customFormat="1" ht="16.5" customHeight="1">
      <c r="A115" s="41"/>
      <c r="B115" s="42"/>
      <c r="C115" s="216" t="s">
        <v>249</v>
      </c>
      <c r="D115" s="216" t="s">
        <v>169</v>
      </c>
      <c r="E115" s="217" t="s">
        <v>1668</v>
      </c>
      <c r="F115" s="218" t="s">
        <v>1669</v>
      </c>
      <c r="G115" s="219" t="s">
        <v>1339</v>
      </c>
      <c r="H115" s="220">
        <v>3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41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174</v>
      </c>
      <c r="AT115" s="227" t="s">
        <v>169</v>
      </c>
      <c r="AU115" s="227" t="s">
        <v>77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1670</v>
      </c>
    </row>
    <row r="116" s="2" customFormat="1" ht="16.5" customHeight="1">
      <c r="A116" s="41"/>
      <c r="B116" s="42"/>
      <c r="C116" s="216" t="s">
        <v>254</v>
      </c>
      <c r="D116" s="216" t="s">
        <v>169</v>
      </c>
      <c r="E116" s="217" t="s">
        <v>1671</v>
      </c>
      <c r="F116" s="218" t="s">
        <v>1672</v>
      </c>
      <c r="G116" s="219" t="s">
        <v>1339</v>
      </c>
      <c r="H116" s="220">
        <v>1</v>
      </c>
      <c r="I116" s="221"/>
      <c r="J116" s="222">
        <f>ROUND(I116*H116,2)</f>
        <v>0</v>
      </c>
      <c r="K116" s="218" t="s">
        <v>19</v>
      </c>
      <c r="L116" s="47"/>
      <c r="M116" s="223" t="s">
        <v>19</v>
      </c>
      <c r="N116" s="224" t="s">
        <v>41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174</v>
      </c>
      <c r="AT116" s="227" t="s">
        <v>169</v>
      </c>
      <c r="AU116" s="227" t="s">
        <v>77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1673</v>
      </c>
    </row>
    <row r="117" s="2" customFormat="1" ht="16.5" customHeight="1">
      <c r="A117" s="41"/>
      <c r="B117" s="42"/>
      <c r="C117" s="216" t="s">
        <v>262</v>
      </c>
      <c r="D117" s="216" t="s">
        <v>169</v>
      </c>
      <c r="E117" s="217" t="s">
        <v>1674</v>
      </c>
      <c r="F117" s="218" t="s">
        <v>1675</v>
      </c>
      <c r="G117" s="219" t="s">
        <v>1339</v>
      </c>
      <c r="H117" s="220">
        <v>1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41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174</v>
      </c>
      <c r="AT117" s="227" t="s">
        <v>169</v>
      </c>
      <c r="AU117" s="227" t="s">
        <v>77</v>
      </c>
      <c r="AY117" s="20" t="s">
        <v>167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77</v>
      </c>
      <c r="BK117" s="228">
        <f>ROUND(I117*H117,2)</f>
        <v>0</v>
      </c>
      <c r="BL117" s="20" t="s">
        <v>174</v>
      </c>
      <c r="BM117" s="227" t="s">
        <v>1676</v>
      </c>
    </row>
    <row r="118" s="2" customFormat="1" ht="16.5" customHeight="1">
      <c r="A118" s="41"/>
      <c r="B118" s="42"/>
      <c r="C118" s="216" t="s">
        <v>269</v>
      </c>
      <c r="D118" s="216" t="s">
        <v>169</v>
      </c>
      <c r="E118" s="217" t="s">
        <v>1677</v>
      </c>
      <c r="F118" s="218" t="s">
        <v>1678</v>
      </c>
      <c r="G118" s="219" t="s">
        <v>1339</v>
      </c>
      <c r="H118" s="220">
        <v>1</v>
      </c>
      <c r="I118" s="221"/>
      <c r="J118" s="222">
        <f>ROUND(I118*H118,2)</f>
        <v>0</v>
      </c>
      <c r="K118" s="218" t="s">
        <v>19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77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1679</v>
      </c>
    </row>
    <row r="119" s="2" customFormat="1" ht="16.5" customHeight="1">
      <c r="A119" s="41"/>
      <c r="B119" s="42"/>
      <c r="C119" s="216" t="s">
        <v>276</v>
      </c>
      <c r="D119" s="216" t="s">
        <v>169</v>
      </c>
      <c r="E119" s="217" t="s">
        <v>1680</v>
      </c>
      <c r="F119" s="218" t="s">
        <v>1672</v>
      </c>
      <c r="G119" s="219" t="s">
        <v>1339</v>
      </c>
      <c r="H119" s="220">
        <v>1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41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174</v>
      </c>
      <c r="AT119" s="227" t="s">
        <v>169</v>
      </c>
      <c r="AU119" s="227" t="s">
        <v>77</v>
      </c>
      <c r="AY119" s="20" t="s">
        <v>167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77</v>
      </c>
      <c r="BK119" s="228">
        <f>ROUND(I119*H119,2)</f>
        <v>0</v>
      </c>
      <c r="BL119" s="20" t="s">
        <v>174</v>
      </c>
      <c r="BM119" s="227" t="s">
        <v>1681</v>
      </c>
    </row>
    <row r="120" s="2" customFormat="1" ht="16.5" customHeight="1">
      <c r="A120" s="41"/>
      <c r="B120" s="42"/>
      <c r="C120" s="216" t="s">
        <v>282</v>
      </c>
      <c r="D120" s="216" t="s">
        <v>169</v>
      </c>
      <c r="E120" s="217" t="s">
        <v>1682</v>
      </c>
      <c r="F120" s="218" t="s">
        <v>1683</v>
      </c>
      <c r="G120" s="219" t="s">
        <v>1339</v>
      </c>
      <c r="H120" s="220">
        <v>1</v>
      </c>
      <c r="I120" s="221"/>
      <c r="J120" s="222">
        <f>ROUND(I120*H120,2)</f>
        <v>0</v>
      </c>
      <c r="K120" s="218" t="s">
        <v>19</v>
      </c>
      <c r="L120" s="47"/>
      <c r="M120" s="223" t="s">
        <v>19</v>
      </c>
      <c r="N120" s="224" t="s">
        <v>41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174</v>
      </c>
      <c r="AT120" s="227" t="s">
        <v>169</v>
      </c>
      <c r="AU120" s="227" t="s">
        <v>77</v>
      </c>
      <c r="AY120" s="20" t="s">
        <v>167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77</v>
      </c>
      <c r="BK120" s="228">
        <f>ROUND(I120*H120,2)</f>
        <v>0</v>
      </c>
      <c r="BL120" s="20" t="s">
        <v>174</v>
      </c>
      <c r="BM120" s="227" t="s">
        <v>1684</v>
      </c>
    </row>
    <row r="121" s="2" customFormat="1" ht="16.5" customHeight="1">
      <c r="A121" s="41"/>
      <c r="B121" s="42"/>
      <c r="C121" s="216" t="s">
        <v>288</v>
      </c>
      <c r="D121" s="216" t="s">
        <v>169</v>
      </c>
      <c r="E121" s="217" t="s">
        <v>1685</v>
      </c>
      <c r="F121" s="218" t="s">
        <v>1686</v>
      </c>
      <c r="G121" s="219" t="s">
        <v>1339</v>
      </c>
      <c r="H121" s="220">
        <v>1</v>
      </c>
      <c r="I121" s="221"/>
      <c r="J121" s="222">
        <f>ROUND(I121*H121,2)</f>
        <v>0</v>
      </c>
      <c r="K121" s="218" t="s">
        <v>19</v>
      </c>
      <c r="L121" s="47"/>
      <c r="M121" s="223" t="s">
        <v>19</v>
      </c>
      <c r="N121" s="224" t="s">
        <v>41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174</v>
      </c>
      <c r="AT121" s="227" t="s">
        <v>169</v>
      </c>
      <c r="AU121" s="227" t="s">
        <v>77</v>
      </c>
      <c r="AY121" s="20" t="s">
        <v>167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77</v>
      </c>
      <c r="BK121" s="228">
        <f>ROUND(I121*H121,2)</f>
        <v>0</v>
      </c>
      <c r="BL121" s="20" t="s">
        <v>174</v>
      </c>
      <c r="BM121" s="227" t="s">
        <v>1687</v>
      </c>
    </row>
    <row r="122" s="2" customFormat="1" ht="16.5" customHeight="1">
      <c r="A122" s="41"/>
      <c r="B122" s="42"/>
      <c r="C122" s="216" t="s">
        <v>294</v>
      </c>
      <c r="D122" s="216" t="s">
        <v>169</v>
      </c>
      <c r="E122" s="217" t="s">
        <v>1688</v>
      </c>
      <c r="F122" s="218" t="s">
        <v>1689</v>
      </c>
      <c r="G122" s="219" t="s">
        <v>1339</v>
      </c>
      <c r="H122" s="220">
        <v>1</v>
      </c>
      <c r="I122" s="221"/>
      <c r="J122" s="222">
        <f>ROUND(I122*H122,2)</f>
        <v>0</v>
      </c>
      <c r="K122" s="218" t="s">
        <v>19</v>
      </c>
      <c r="L122" s="47"/>
      <c r="M122" s="223" t="s">
        <v>19</v>
      </c>
      <c r="N122" s="224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174</v>
      </c>
      <c r="AT122" s="227" t="s">
        <v>169</v>
      </c>
      <c r="AU122" s="227" t="s">
        <v>77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1690</v>
      </c>
    </row>
    <row r="123" s="2" customFormat="1" ht="16.5" customHeight="1">
      <c r="A123" s="41"/>
      <c r="B123" s="42"/>
      <c r="C123" s="216" t="s">
        <v>7</v>
      </c>
      <c r="D123" s="216" t="s">
        <v>169</v>
      </c>
      <c r="E123" s="217" t="s">
        <v>1691</v>
      </c>
      <c r="F123" s="218" t="s">
        <v>1692</v>
      </c>
      <c r="G123" s="219" t="s">
        <v>1339</v>
      </c>
      <c r="H123" s="220">
        <v>3</v>
      </c>
      <c r="I123" s="221"/>
      <c r="J123" s="222">
        <f>ROUND(I123*H123,2)</f>
        <v>0</v>
      </c>
      <c r="K123" s="218" t="s">
        <v>19</v>
      </c>
      <c r="L123" s="47"/>
      <c r="M123" s="223" t="s">
        <v>19</v>
      </c>
      <c r="N123" s="224" t="s">
        <v>41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174</v>
      </c>
      <c r="AT123" s="227" t="s">
        <v>169</v>
      </c>
      <c r="AU123" s="227" t="s">
        <v>77</v>
      </c>
      <c r="AY123" s="20" t="s">
        <v>167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77</v>
      </c>
      <c r="BK123" s="228">
        <f>ROUND(I123*H123,2)</f>
        <v>0</v>
      </c>
      <c r="BL123" s="20" t="s">
        <v>174</v>
      </c>
      <c r="BM123" s="227" t="s">
        <v>1693</v>
      </c>
    </row>
    <row r="124" s="2" customFormat="1" ht="16.5" customHeight="1">
      <c r="A124" s="41"/>
      <c r="B124" s="42"/>
      <c r="C124" s="216" t="s">
        <v>303</v>
      </c>
      <c r="D124" s="216" t="s">
        <v>169</v>
      </c>
      <c r="E124" s="217" t="s">
        <v>1694</v>
      </c>
      <c r="F124" s="218" t="s">
        <v>1695</v>
      </c>
      <c r="G124" s="219" t="s">
        <v>1339</v>
      </c>
      <c r="H124" s="220">
        <v>9</v>
      </c>
      <c r="I124" s="221"/>
      <c r="J124" s="222">
        <f>ROUND(I124*H124,2)</f>
        <v>0</v>
      </c>
      <c r="K124" s="218" t="s">
        <v>19</v>
      </c>
      <c r="L124" s="47"/>
      <c r="M124" s="223" t="s">
        <v>19</v>
      </c>
      <c r="N124" s="224" t="s">
        <v>41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174</v>
      </c>
      <c r="AT124" s="227" t="s">
        <v>169</v>
      </c>
      <c r="AU124" s="227" t="s">
        <v>77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174</v>
      </c>
      <c r="BM124" s="227" t="s">
        <v>1696</v>
      </c>
    </row>
    <row r="125" s="2" customFormat="1" ht="16.5" customHeight="1">
      <c r="A125" s="41"/>
      <c r="B125" s="42"/>
      <c r="C125" s="216" t="s">
        <v>308</v>
      </c>
      <c r="D125" s="216" t="s">
        <v>169</v>
      </c>
      <c r="E125" s="217" t="s">
        <v>1697</v>
      </c>
      <c r="F125" s="218" t="s">
        <v>1698</v>
      </c>
      <c r="G125" s="219" t="s">
        <v>1339</v>
      </c>
      <c r="H125" s="220">
        <v>3</v>
      </c>
      <c r="I125" s="221"/>
      <c r="J125" s="222">
        <f>ROUND(I125*H125,2)</f>
        <v>0</v>
      </c>
      <c r="K125" s="218" t="s">
        <v>19</v>
      </c>
      <c r="L125" s="47"/>
      <c r="M125" s="223" t="s">
        <v>19</v>
      </c>
      <c r="N125" s="224" t="s">
        <v>41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174</v>
      </c>
      <c r="AT125" s="227" t="s">
        <v>169</v>
      </c>
      <c r="AU125" s="227" t="s">
        <v>77</v>
      </c>
      <c r="AY125" s="20" t="s">
        <v>167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77</v>
      </c>
      <c r="BK125" s="228">
        <f>ROUND(I125*H125,2)</f>
        <v>0</v>
      </c>
      <c r="BL125" s="20" t="s">
        <v>174</v>
      </c>
      <c r="BM125" s="227" t="s">
        <v>1699</v>
      </c>
    </row>
    <row r="126" s="2" customFormat="1" ht="16.5" customHeight="1">
      <c r="A126" s="41"/>
      <c r="B126" s="42"/>
      <c r="C126" s="216" t="s">
        <v>315</v>
      </c>
      <c r="D126" s="216" t="s">
        <v>169</v>
      </c>
      <c r="E126" s="217" t="s">
        <v>1700</v>
      </c>
      <c r="F126" s="218" t="s">
        <v>1701</v>
      </c>
      <c r="G126" s="219" t="s">
        <v>1339</v>
      </c>
      <c r="H126" s="220">
        <v>1</v>
      </c>
      <c r="I126" s="221"/>
      <c r="J126" s="222">
        <f>ROUND(I126*H126,2)</f>
        <v>0</v>
      </c>
      <c r="K126" s="218" t="s">
        <v>19</v>
      </c>
      <c r="L126" s="47"/>
      <c r="M126" s="223" t="s">
        <v>19</v>
      </c>
      <c r="N126" s="224" t="s">
        <v>41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174</v>
      </c>
      <c r="AT126" s="227" t="s">
        <v>169</v>
      </c>
      <c r="AU126" s="227" t="s">
        <v>77</v>
      </c>
      <c r="AY126" s="20" t="s">
        <v>167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77</v>
      </c>
      <c r="BK126" s="228">
        <f>ROUND(I126*H126,2)</f>
        <v>0</v>
      </c>
      <c r="BL126" s="20" t="s">
        <v>174</v>
      </c>
      <c r="BM126" s="227" t="s">
        <v>1702</v>
      </c>
    </row>
    <row r="127" s="2" customFormat="1" ht="16.5" customHeight="1">
      <c r="A127" s="41"/>
      <c r="B127" s="42"/>
      <c r="C127" s="216" t="s">
        <v>321</v>
      </c>
      <c r="D127" s="216" t="s">
        <v>169</v>
      </c>
      <c r="E127" s="217" t="s">
        <v>1703</v>
      </c>
      <c r="F127" s="218" t="s">
        <v>1704</v>
      </c>
      <c r="G127" s="219" t="s">
        <v>1339</v>
      </c>
      <c r="H127" s="220">
        <v>1</v>
      </c>
      <c r="I127" s="221"/>
      <c r="J127" s="222">
        <f>ROUND(I127*H127,2)</f>
        <v>0</v>
      </c>
      <c r="K127" s="218" t="s">
        <v>19</v>
      </c>
      <c r="L127" s="47"/>
      <c r="M127" s="223" t="s">
        <v>19</v>
      </c>
      <c r="N127" s="224" t="s">
        <v>41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174</v>
      </c>
      <c r="AT127" s="227" t="s">
        <v>169</v>
      </c>
      <c r="AU127" s="227" t="s">
        <v>77</v>
      </c>
      <c r="AY127" s="20" t="s">
        <v>167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77</v>
      </c>
      <c r="BK127" s="228">
        <f>ROUND(I127*H127,2)</f>
        <v>0</v>
      </c>
      <c r="BL127" s="20" t="s">
        <v>174</v>
      </c>
      <c r="BM127" s="227" t="s">
        <v>1705</v>
      </c>
    </row>
    <row r="128" s="2" customFormat="1" ht="16.5" customHeight="1">
      <c r="A128" s="41"/>
      <c r="B128" s="42"/>
      <c r="C128" s="216" t="s">
        <v>326</v>
      </c>
      <c r="D128" s="216" t="s">
        <v>169</v>
      </c>
      <c r="E128" s="217" t="s">
        <v>1706</v>
      </c>
      <c r="F128" s="218" t="s">
        <v>1707</v>
      </c>
      <c r="G128" s="219" t="s">
        <v>1339</v>
      </c>
      <c r="H128" s="220">
        <v>2</v>
      </c>
      <c r="I128" s="221"/>
      <c r="J128" s="222">
        <f>ROUND(I128*H128,2)</f>
        <v>0</v>
      </c>
      <c r="K128" s="218" t="s">
        <v>19</v>
      </c>
      <c r="L128" s="47"/>
      <c r="M128" s="223" t="s">
        <v>19</v>
      </c>
      <c r="N128" s="224" t="s">
        <v>41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174</v>
      </c>
      <c r="AT128" s="227" t="s">
        <v>169</v>
      </c>
      <c r="AU128" s="227" t="s">
        <v>77</v>
      </c>
      <c r="AY128" s="20" t="s">
        <v>167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77</v>
      </c>
      <c r="BK128" s="228">
        <f>ROUND(I128*H128,2)</f>
        <v>0</v>
      </c>
      <c r="BL128" s="20" t="s">
        <v>174</v>
      </c>
      <c r="BM128" s="227" t="s">
        <v>1708</v>
      </c>
    </row>
    <row r="129" s="2" customFormat="1" ht="16.5" customHeight="1">
      <c r="A129" s="41"/>
      <c r="B129" s="42"/>
      <c r="C129" s="216" t="s">
        <v>332</v>
      </c>
      <c r="D129" s="216" t="s">
        <v>169</v>
      </c>
      <c r="E129" s="217" t="s">
        <v>1709</v>
      </c>
      <c r="F129" s="218" t="s">
        <v>1701</v>
      </c>
      <c r="G129" s="219" t="s">
        <v>1339</v>
      </c>
      <c r="H129" s="220">
        <v>1</v>
      </c>
      <c r="I129" s="221"/>
      <c r="J129" s="222">
        <f>ROUND(I129*H129,2)</f>
        <v>0</v>
      </c>
      <c r="K129" s="218" t="s">
        <v>19</v>
      </c>
      <c r="L129" s="47"/>
      <c r="M129" s="223" t="s">
        <v>19</v>
      </c>
      <c r="N129" s="224" t="s">
        <v>41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174</v>
      </c>
      <c r="AT129" s="227" t="s">
        <v>169</v>
      </c>
      <c r="AU129" s="227" t="s">
        <v>77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174</v>
      </c>
      <c r="BM129" s="227" t="s">
        <v>1710</v>
      </c>
    </row>
    <row r="130" s="2" customFormat="1" ht="16.5" customHeight="1">
      <c r="A130" s="41"/>
      <c r="B130" s="42"/>
      <c r="C130" s="216" t="s">
        <v>339</v>
      </c>
      <c r="D130" s="216" t="s">
        <v>169</v>
      </c>
      <c r="E130" s="217" t="s">
        <v>1711</v>
      </c>
      <c r="F130" s="218" t="s">
        <v>1712</v>
      </c>
      <c r="G130" s="219" t="s">
        <v>1339</v>
      </c>
      <c r="H130" s="220">
        <v>2</v>
      </c>
      <c r="I130" s="221"/>
      <c r="J130" s="222">
        <f>ROUND(I130*H130,2)</f>
        <v>0</v>
      </c>
      <c r="K130" s="218" t="s">
        <v>19</v>
      </c>
      <c r="L130" s="47"/>
      <c r="M130" s="223" t="s">
        <v>19</v>
      </c>
      <c r="N130" s="224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174</v>
      </c>
      <c r="AT130" s="227" t="s">
        <v>169</v>
      </c>
      <c r="AU130" s="227" t="s">
        <v>77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1713</v>
      </c>
    </row>
    <row r="131" s="2" customFormat="1" ht="16.5" customHeight="1">
      <c r="A131" s="41"/>
      <c r="B131" s="42"/>
      <c r="C131" s="216" t="s">
        <v>483</v>
      </c>
      <c r="D131" s="216" t="s">
        <v>169</v>
      </c>
      <c r="E131" s="217" t="s">
        <v>1714</v>
      </c>
      <c r="F131" s="218" t="s">
        <v>1642</v>
      </c>
      <c r="G131" s="219" t="s">
        <v>1339</v>
      </c>
      <c r="H131" s="220">
        <v>1</v>
      </c>
      <c r="I131" s="221"/>
      <c r="J131" s="222">
        <f>ROUND(I131*H131,2)</f>
        <v>0</v>
      </c>
      <c r="K131" s="218" t="s">
        <v>19</v>
      </c>
      <c r="L131" s="47"/>
      <c r="M131" s="223" t="s">
        <v>19</v>
      </c>
      <c r="N131" s="224" t="s">
        <v>41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174</v>
      </c>
      <c r="AT131" s="227" t="s">
        <v>169</v>
      </c>
      <c r="AU131" s="227" t="s">
        <v>77</v>
      </c>
      <c r="AY131" s="20" t="s">
        <v>167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77</v>
      </c>
      <c r="BK131" s="228">
        <f>ROUND(I131*H131,2)</f>
        <v>0</v>
      </c>
      <c r="BL131" s="20" t="s">
        <v>174</v>
      </c>
      <c r="BM131" s="227" t="s">
        <v>1715</v>
      </c>
    </row>
    <row r="132" s="2" customFormat="1" ht="16.5" customHeight="1">
      <c r="A132" s="41"/>
      <c r="B132" s="42"/>
      <c r="C132" s="216" t="s">
        <v>488</v>
      </c>
      <c r="D132" s="216" t="s">
        <v>169</v>
      </c>
      <c r="E132" s="217" t="s">
        <v>1716</v>
      </c>
      <c r="F132" s="218" t="s">
        <v>1717</v>
      </c>
      <c r="G132" s="219" t="s">
        <v>1339</v>
      </c>
      <c r="H132" s="220">
        <v>1</v>
      </c>
      <c r="I132" s="221"/>
      <c r="J132" s="222">
        <f>ROUND(I132*H132,2)</f>
        <v>0</v>
      </c>
      <c r="K132" s="218" t="s">
        <v>19</v>
      </c>
      <c r="L132" s="47"/>
      <c r="M132" s="223" t="s">
        <v>19</v>
      </c>
      <c r="N132" s="224" t="s">
        <v>41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174</v>
      </c>
      <c r="AT132" s="227" t="s">
        <v>169</v>
      </c>
      <c r="AU132" s="227" t="s">
        <v>77</v>
      </c>
      <c r="AY132" s="20" t="s">
        <v>167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77</v>
      </c>
      <c r="BK132" s="228">
        <f>ROUND(I132*H132,2)</f>
        <v>0</v>
      </c>
      <c r="BL132" s="20" t="s">
        <v>174</v>
      </c>
      <c r="BM132" s="227" t="s">
        <v>1718</v>
      </c>
    </row>
    <row r="133" s="2" customFormat="1" ht="16.5" customHeight="1">
      <c r="A133" s="41"/>
      <c r="B133" s="42"/>
      <c r="C133" s="216" t="s">
        <v>613</v>
      </c>
      <c r="D133" s="216" t="s">
        <v>169</v>
      </c>
      <c r="E133" s="217" t="s">
        <v>1719</v>
      </c>
      <c r="F133" s="218" t="s">
        <v>1720</v>
      </c>
      <c r="G133" s="219" t="s">
        <v>1339</v>
      </c>
      <c r="H133" s="220">
        <v>1</v>
      </c>
      <c r="I133" s="221"/>
      <c r="J133" s="222">
        <f>ROUND(I133*H133,2)</f>
        <v>0</v>
      </c>
      <c r="K133" s="218" t="s">
        <v>19</v>
      </c>
      <c r="L133" s="47"/>
      <c r="M133" s="223" t="s">
        <v>19</v>
      </c>
      <c r="N133" s="224" t="s">
        <v>41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174</v>
      </c>
      <c r="AT133" s="227" t="s">
        <v>169</v>
      </c>
      <c r="AU133" s="227" t="s">
        <v>77</v>
      </c>
      <c r="AY133" s="20" t="s">
        <v>167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77</v>
      </c>
      <c r="BK133" s="228">
        <f>ROUND(I133*H133,2)</f>
        <v>0</v>
      </c>
      <c r="BL133" s="20" t="s">
        <v>174</v>
      </c>
      <c r="BM133" s="227" t="s">
        <v>1721</v>
      </c>
    </row>
    <row r="134" s="2" customFormat="1" ht="16.5" customHeight="1">
      <c r="A134" s="41"/>
      <c r="B134" s="42"/>
      <c r="C134" s="216" t="s">
        <v>618</v>
      </c>
      <c r="D134" s="216" t="s">
        <v>169</v>
      </c>
      <c r="E134" s="217" t="s">
        <v>1722</v>
      </c>
      <c r="F134" s="218" t="s">
        <v>1723</v>
      </c>
      <c r="G134" s="219" t="s">
        <v>1339</v>
      </c>
      <c r="H134" s="220">
        <v>1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77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1724</v>
      </c>
    </row>
    <row r="135" s="2" customFormat="1" ht="16.5" customHeight="1">
      <c r="A135" s="41"/>
      <c r="B135" s="42"/>
      <c r="C135" s="216" t="s">
        <v>625</v>
      </c>
      <c r="D135" s="216" t="s">
        <v>169</v>
      </c>
      <c r="E135" s="217" t="s">
        <v>1725</v>
      </c>
      <c r="F135" s="218" t="s">
        <v>1701</v>
      </c>
      <c r="G135" s="219" t="s">
        <v>1339</v>
      </c>
      <c r="H135" s="220">
        <v>1</v>
      </c>
      <c r="I135" s="221"/>
      <c r="J135" s="222">
        <f>ROUND(I135*H135,2)</f>
        <v>0</v>
      </c>
      <c r="K135" s="218" t="s">
        <v>19</v>
      </c>
      <c r="L135" s="47"/>
      <c r="M135" s="223" t="s">
        <v>19</v>
      </c>
      <c r="N135" s="224" t="s">
        <v>41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174</v>
      </c>
      <c r="AT135" s="227" t="s">
        <v>169</v>
      </c>
      <c r="AU135" s="227" t="s">
        <v>77</v>
      </c>
      <c r="AY135" s="20" t="s">
        <v>167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77</v>
      </c>
      <c r="BK135" s="228">
        <f>ROUND(I135*H135,2)</f>
        <v>0</v>
      </c>
      <c r="BL135" s="20" t="s">
        <v>174</v>
      </c>
      <c r="BM135" s="227" t="s">
        <v>1726</v>
      </c>
    </row>
    <row r="136" s="2" customFormat="1" ht="16.5" customHeight="1">
      <c r="A136" s="41"/>
      <c r="B136" s="42"/>
      <c r="C136" s="216" t="s">
        <v>631</v>
      </c>
      <c r="D136" s="216" t="s">
        <v>169</v>
      </c>
      <c r="E136" s="217" t="s">
        <v>1727</v>
      </c>
      <c r="F136" s="218" t="s">
        <v>1728</v>
      </c>
      <c r="G136" s="219" t="s">
        <v>1339</v>
      </c>
      <c r="H136" s="220">
        <v>1</v>
      </c>
      <c r="I136" s="221"/>
      <c r="J136" s="222">
        <f>ROUND(I136*H136,2)</f>
        <v>0</v>
      </c>
      <c r="K136" s="218" t="s">
        <v>19</v>
      </c>
      <c r="L136" s="47"/>
      <c r="M136" s="223" t="s">
        <v>19</v>
      </c>
      <c r="N136" s="224" t="s">
        <v>41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174</v>
      </c>
      <c r="AT136" s="227" t="s">
        <v>169</v>
      </c>
      <c r="AU136" s="227" t="s">
        <v>77</v>
      </c>
      <c r="AY136" s="20" t="s">
        <v>167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77</v>
      </c>
      <c r="BK136" s="228">
        <f>ROUND(I136*H136,2)</f>
        <v>0</v>
      </c>
      <c r="BL136" s="20" t="s">
        <v>174</v>
      </c>
      <c r="BM136" s="227" t="s">
        <v>1729</v>
      </c>
    </row>
    <row r="137" s="2" customFormat="1" ht="16.5" customHeight="1">
      <c r="A137" s="41"/>
      <c r="B137" s="42"/>
      <c r="C137" s="216" t="s">
        <v>635</v>
      </c>
      <c r="D137" s="216" t="s">
        <v>169</v>
      </c>
      <c r="E137" s="217" t="s">
        <v>1730</v>
      </c>
      <c r="F137" s="218" t="s">
        <v>1669</v>
      </c>
      <c r="G137" s="219" t="s">
        <v>1339</v>
      </c>
      <c r="H137" s="220">
        <v>15</v>
      </c>
      <c r="I137" s="221"/>
      <c r="J137" s="222">
        <f>ROUND(I137*H137,2)</f>
        <v>0</v>
      </c>
      <c r="K137" s="218" t="s">
        <v>19</v>
      </c>
      <c r="L137" s="47"/>
      <c r="M137" s="223" t="s">
        <v>19</v>
      </c>
      <c r="N137" s="224" t="s">
        <v>41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174</v>
      </c>
      <c r="AT137" s="227" t="s">
        <v>169</v>
      </c>
      <c r="AU137" s="227" t="s">
        <v>77</v>
      </c>
      <c r="AY137" s="20" t="s">
        <v>167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77</v>
      </c>
      <c r="BK137" s="228">
        <f>ROUND(I137*H137,2)</f>
        <v>0</v>
      </c>
      <c r="BL137" s="20" t="s">
        <v>174</v>
      </c>
      <c r="BM137" s="227" t="s">
        <v>1731</v>
      </c>
    </row>
    <row r="138" s="2" customFormat="1" ht="16.5" customHeight="1">
      <c r="A138" s="41"/>
      <c r="B138" s="42"/>
      <c r="C138" s="216" t="s">
        <v>639</v>
      </c>
      <c r="D138" s="216" t="s">
        <v>169</v>
      </c>
      <c r="E138" s="217" t="s">
        <v>1732</v>
      </c>
      <c r="F138" s="218" t="s">
        <v>1733</v>
      </c>
      <c r="G138" s="219" t="s">
        <v>1339</v>
      </c>
      <c r="H138" s="220">
        <v>1</v>
      </c>
      <c r="I138" s="221"/>
      <c r="J138" s="222">
        <f>ROUND(I138*H138,2)</f>
        <v>0</v>
      </c>
      <c r="K138" s="218" t="s">
        <v>19</v>
      </c>
      <c r="L138" s="47"/>
      <c r="M138" s="223" t="s">
        <v>19</v>
      </c>
      <c r="N138" s="224" t="s">
        <v>41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174</v>
      </c>
      <c r="AT138" s="227" t="s">
        <v>169</v>
      </c>
      <c r="AU138" s="227" t="s">
        <v>77</v>
      </c>
      <c r="AY138" s="20" t="s">
        <v>167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77</v>
      </c>
      <c r="BK138" s="228">
        <f>ROUND(I138*H138,2)</f>
        <v>0</v>
      </c>
      <c r="BL138" s="20" t="s">
        <v>174</v>
      </c>
      <c r="BM138" s="227" t="s">
        <v>1734</v>
      </c>
    </row>
    <row r="139" s="2" customFormat="1" ht="16.5" customHeight="1">
      <c r="A139" s="41"/>
      <c r="B139" s="42"/>
      <c r="C139" s="216" t="s">
        <v>648</v>
      </c>
      <c r="D139" s="216" t="s">
        <v>169</v>
      </c>
      <c r="E139" s="217" t="s">
        <v>1735</v>
      </c>
      <c r="F139" s="218" t="s">
        <v>1736</v>
      </c>
      <c r="G139" s="219" t="s">
        <v>1339</v>
      </c>
      <c r="H139" s="220">
        <v>1</v>
      </c>
      <c r="I139" s="221"/>
      <c r="J139" s="222">
        <f>ROUND(I139*H139,2)</f>
        <v>0</v>
      </c>
      <c r="K139" s="218" t="s">
        <v>19</v>
      </c>
      <c r="L139" s="47"/>
      <c r="M139" s="223" t="s">
        <v>19</v>
      </c>
      <c r="N139" s="224" t="s">
        <v>41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174</v>
      </c>
      <c r="AT139" s="227" t="s">
        <v>169</v>
      </c>
      <c r="AU139" s="227" t="s">
        <v>77</v>
      </c>
      <c r="AY139" s="20" t="s">
        <v>167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77</v>
      </c>
      <c r="BK139" s="228">
        <f>ROUND(I139*H139,2)</f>
        <v>0</v>
      </c>
      <c r="BL139" s="20" t="s">
        <v>174</v>
      </c>
      <c r="BM139" s="227" t="s">
        <v>1737</v>
      </c>
    </row>
    <row r="140" s="2" customFormat="1" ht="16.5" customHeight="1">
      <c r="A140" s="41"/>
      <c r="B140" s="42"/>
      <c r="C140" s="216" t="s">
        <v>653</v>
      </c>
      <c r="D140" s="216" t="s">
        <v>169</v>
      </c>
      <c r="E140" s="217" t="s">
        <v>1738</v>
      </c>
      <c r="F140" s="218" t="s">
        <v>1663</v>
      </c>
      <c r="G140" s="219" t="s">
        <v>1339</v>
      </c>
      <c r="H140" s="220">
        <v>1</v>
      </c>
      <c r="I140" s="221"/>
      <c r="J140" s="222">
        <f>ROUND(I140*H140,2)</f>
        <v>0</v>
      </c>
      <c r="K140" s="218" t="s">
        <v>19</v>
      </c>
      <c r="L140" s="47"/>
      <c r="M140" s="223" t="s">
        <v>19</v>
      </c>
      <c r="N140" s="224" t="s">
        <v>41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174</v>
      </c>
      <c r="AT140" s="227" t="s">
        <v>169</v>
      </c>
      <c r="AU140" s="227" t="s">
        <v>77</v>
      </c>
      <c r="AY140" s="20" t="s">
        <v>167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77</v>
      </c>
      <c r="BK140" s="228">
        <f>ROUND(I140*H140,2)</f>
        <v>0</v>
      </c>
      <c r="BL140" s="20" t="s">
        <v>174</v>
      </c>
      <c r="BM140" s="227" t="s">
        <v>1739</v>
      </c>
    </row>
    <row r="141" s="2" customFormat="1" ht="16.5" customHeight="1">
      <c r="A141" s="41"/>
      <c r="B141" s="42"/>
      <c r="C141" s="216" t="s">
        <v>657</v>
      </c>
      <c r="D141" s="216" t="s">
        <v>169</v>
      </c>
      <c r="E141" s="217" t="s">
        <v>1740</v>
      </c>
      <c r="F141" s="218" t="s">
        <v>1741</v>
      </c>
      <c r="G141" s="219" t="s">
        <v>1339</v>
      </c>
      <c r="H141" s="220">
        <v>1</v>
      </c>
      <c r="I141" s="221"/>
      <c r="J141" s="222">
        <f>ROUND(I141*H141,2)</f>
        <v>0</v>
      </c>
      <c r="K141" s="218" t="s">
        <v>19</v>
      </c>
      <c r="L141" s="47"/>
      <c r="M141" s="223" t="s">
        <v>19</v>
      </c>
      <c r="N141" s="224" t="s">
        <v>41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174</v>
      </c>
      <c r="AT141" s="227" t="s">
        <v>169</v>
      </c>
      <c r="AU141" s="227" t="s">
        <v>77</v>
      </c>
      <c r="AY141" s="20" t="s">
        <v>167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77</v>
      </c>
      <c r="BK141" s="228">
        <f>ROUND(I141*H141,2)</f>
        <v>0</v>
      </c>
      <c r="BL141" s="20" t="s">
        <v>174</v>
      </c>
      <c r="BM141" s="227" t="s">
        <v>1742</v>
      </c>
    </row>
    <row r="142" s="2" customFormat="1" ht="16.5" customHeight="1">
      <c r="A142" s="41"/>
      <c r="B142" s="42"/>
      <c r="C142" s="216" t="s">
        <v>662</v>
      </c>
      <c r="D142" s="216" t="s">
        <v>169</v>
      </c>
      <c r="E142" s="217" t="s">
        <v>1743</v>
      </c>
      <c r="F142" s="218" t="s">
        <v>1669</v>
      </c>
      <c r="G142" s="219" t="s">
        <v>1339</v>
      </c>
      <c r="H142" s="220">
        <v>5</v>
      </c>
      <c r="I142" s="221"/>
      <c r="J142" s="222">
        <f>ROUND(I142*H142,2)</f>
        <v>0</v>
      </c>
      <c r="K142" s="218" t="s">
        <v>19</v>
      </c>
      <c r="L142" s="47"/>
      <c r="M142" s="223" t="s">
        <v>19</v>
      </c>
      <c r="N142" s="224" t="s">
        <v>41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174</v>
      </c>
      <c r="AT142" s="227" t="s">
        <v>169</v>
      </c>
      <c r="AU142" s="227" t="s">
        <v>77</v>
      </c>
      <c r="AY142" s="20" t="s">
        <v>167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77</v>
      </c>
      <c r="BK142" s="228">
        <f>ROUND(I142*H142,2)</f>
        <v>0</v>
      </c>
      <c r="BL142" s="20" t="s">
        <v>174</v>
      </c>
      <c r="BM142" s="227" t="s">
        <v>1744</v>
      </c>
    </row>
    <row r="143" s="2" customFormat="1" ht="16.5" customHeight="1">
      <c r="A143" s="41"/>
      <c r="B143" s="42"/>
      <c r="C143" s="216" t="s">
        <v>667</v>
      </c>
      <c r="D143" s="216" t="s">
        <v>169</v>
      </c>
      <c r="E143" s="217" t="s">
        <v>1745</v>
      </c>
      <c r="F143" s="218" t="s">
        <v>1663</v>
      </c>
      <c r="G143" s="219" t="s">
        <v>1339</v>
      </c>
      <c r="H143" s="220">
        <v>1</v>
      </c>
      <c r="I143" s="221"/>
      <c r="J143" s="222">
        <f>ROUND(I143*H143,2)</f>
        <v>0</v>
      </c>
      <c r="K143" s="218" t="s">
        <v>19</v>
      </c>
      <c r="L143" s="47"/>
      <c r="M143" s="223" t="s">
        <v>19</v>
      </c>
      <c r="N143" s="224" t="s">
        <v>41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174</v>
      </c>
      <c r="AT143" s="227" t="s">
        <v>169</v>
      </c>
      <c r="AU143" s="227" t="s">
        <v>77</v>
      </c>
      <c r="AY143" s="20" t="s">
        <v>167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77</v>
      </c>
      <c r="BK143" s="228">
        <f>ROUND(I143*H143,2)</f>
        <v>0</v>
      </c>
      <c r="BL143" s="20" t="s">
        <v>174</v>
      </c>
      <c r="BM143" s="227" t="s">
        <v>1746</v>
      </c>
    </row>
    <row r="144" s="2" customFormat="1" ht="16.5" customHeight="1">
      <c r="A144" s="41"/>
      <c r="B144" s="42"/>
      <c r="C144" s="216" t="s">
        <v>676</v>
      </c>
      <c r="D144" s="216" t="s">
        <v>169</v>
      </c>
      <c r="E144" s="217" t="s">
        <v>1747</v>
      </c>
      <c r="F144" s="218" t="s">
        <v>1748</v>
      </c>
      <c r="G144" s="219" t="s">
        <v>1339</v>
      </c>
      <c r="H144" s="220">
        <v>1</v>
      </c>
      <c r="I144" s="221"/>
      <c r="J144" s="222">
        <f>ROUND(I144*H144,2)</f>
        <v>0</v>
      </c>
      <c r="K144" s="218" t="s">
        <v>19</v>
      </c>
      <c r="L144" s="47"/>
      <c r="M144" s="223" t="s">
        <v>19</v>
      </c>
      <c r="N144" s="224" t="s">
        <v>41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174</v>
      </c>
      <c r="AT144" s="227" t="s">
        <v>169</v>
      </c>
      <c r="AU144" s="227" t="s">
        <v>77</v>
      </c>
      <c r="AY144" s="20" t="s">
        <v>167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77</v>
      </c>
      <c r="BK144" s="228">
        <f>ROUND(I144*H144,2)</f>
        <v>0</v>
      </c>
      <c r="BL144" s="20" t="s">
        <v>174</v>
      </c>
      <c r="BM144" s="227" t="s">
        <v>1749</v>
      </c>
    </row>
    <row r="145" s="2" customFormat="1" ht="16.5" customHeight="1">
      <c r="A145" s="41"/>
      <c r="B145" s="42"/>
      <c r="C145" s="216" t="s">
        <v>681</v>
      </c>
      <c r="D145" s="216" t="s">
        <v>169</v>
      </c>
      <c r="E145" s="217" t="s">
        <v>1750</v>
      </c>
      <c r="F145" s="218" t="s">
        <v>1751</v>
      </c>
      <c r="G145" s="219" t="s">
        <v>1339</v>
      </c>
      <c r="H145" s="220">
        <v>1</v>
      </c>
      <c r="I145" s="221"/>
      <c r="J145" s="222">
        <f>ROUND(I145*H145,2)</f>
        <v>0</v>
      </c>
      <c r="K145" s="218" t="s">
        <v>19</v>
      </c>
      <c r="L145" s="47"/>
      <c r="M145" s="223" t="s">
        <v>19</v>
      </c>
      <c r="N145" s="224" t="s">
        <v>41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174</v>
      </c>
      <c r="AT145" s="227" t="s">
        <v>169</v>
      </c>
      <c r="AU145" s="227" t="s">
        <v>77</v>
      </c>
      <c r="AY145" s="20" t="s">
        <v>167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77</v>
      </c>
      <c r="BK145" s="228">
        <f>ROUND(I145*H145,2)</f>
        <v>0</v>
      </c>
      <c r="BL145" s="20" t="s">
        <v>174</v>
      </c>
      <c r="BM145" s="227" t="s">
        <v>1752</v>
      </c>
    </row>
    <row r="146" s="2" customFormat="1" ht="16.5" customHeight="1">
      <c r="A146" s="41"/>
      <c r="B146" s="42"/>
      <c r="C146" s="216" t="s">
        <v>686</v>
      </c>
      <c r="D146" s="216" t="s">
        <v>169</v>
      </c>
      <c r="E146" s="217" t="s">
        <v>1753</v>
      </c>
      <c r="F146" s="218" t="s">
        <v>1754</v>
      </c>
      <c r="G146" s="219" t="s">
        <v>1339</v>
      </c>
      <c r="H146" s="220">
        <v>1</v>
      </c>
      <c r="I146" s="221"/>
      <c r="J146" s="222">
        <f>ROUND(I146*H146,2)</f>
        <v>0</v>
      </c>
      <c r="K146" s="218" t="s">
        <v>19</v>
      </c>
      <c r="L146" s="47"/>
      <c r="M146" s="223" t="s">
        <v>19</v>
      </c>
      <c r="N146" s="224" t="s">
        <v>41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174</v>
      </c>
      <c r="AT146" s="227" t="s">
        <v>169</v>
      </c>
      <c r="AU146" s="227" t="s">
        <v>77</v>
      </c>
      <c r="AY146" s="20" t="s">
        <v>167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77</v>
      </c>
      <c r="BK146" s="228">
        <f>ROUND(I146*H146,2)</f>
        <v>0</v>
      </c>
      <c r="BL146" s="20" t="s">
        <v>174</v>
      </c>
      <c r="BM146" s="227" t="s">
        <v>1755</v>
      </c>
    </row>
    <row r="147" s="2" customFormat="1" ht="16.5" customHeight="1">
      <c r="A147" s="41"/>
      <c r="B147" s="42"/>
      <c r="C147" s="216" t="s">
        <v>691</v>
      </c>
      <c r="D147" s="216" t="s">
        <v>169</v>
      </c>
      <c r="E147" s="217" t="s">
        <v>1756</v>
      </c>
      <c r="F147" s="218" t="s">
        <v>1669</v>
      </c>
      <c r="G147" s="219" t="s">
        <v>1339</v>
      </c>
      <c r="H147" s="220">
        <v>5</v>
      </c>
      <c r="I147" s="221"/>
      <c r="J147" s="222">
        <f>ROUND(I147*H147,2)</f>
        <v>0</v>
      </c>
      <c r="K147" s="218" t="s">
        <v>19</v>
      </c>
      <c r="L147" s="47"/>
      <c r="M147" s="223" t="s">
        <v>19</v>
      </c>
      <c r="N147" s="224" t="s">
        <v>41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174</v>
      </c>
      <c r="AT147" s="227" t="s">
        <v>169</v>
      </c>
      <c r="AU147" s="227" t="s">
        <v>77</v>
      </c>
      <c r="AY147" s="20" t="s">
        <v>167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77</v>
      </c>
      <c r="BK147" s="228">
        <f>ROUND(I147*H147,2)</f>
        <v>0</v>
      </c>
      <c r="BL147" s="20" t="s">
        <v>174</v>
      </c>
      <c r="BM147" s="227" t="s">
        <v>1757</v>
      </c>
    </row>
    <row r="148" s="2" customFormat="1" ht="16.5" customHeight="1">
      <c r="A148" s="41"/>
      <c r="B148" s="42"/>
      <c r="C148" s="216" t="s">
        <v>696</v>
      </c>
      <c r="D148" s="216" t="s">
        <v>169</v>
      </c>
      <c r="E148" s="217" t="s">
        <v>1758</v>
      </c>
      <c r="F148" s="218" t="s">
        <v>1663</v>
      </c>
      <c r="G148" s="219" t="s">
        <v>1339</v>
      </c>
      <c r="H148" s="220">
        <v>1</v>
      </c>
      <c r="I148" s="221"/>
      <c r="J148" s="222">
        <f>ROUND(I148*H148,2)</f>
        <v>0</v>
      </c>
      <c r="K148" s="218" t="s">
        <v>19</v>
      </c>
      <c r="L148" s="47"/>
      <c r="M148" s="223" t="s">
        <v>19</v>
      </c>
      <c r="N148" s="224" t="s">
        <v>41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174</v>
      </c>
      <c r="AT148" s="227" t="s">
        <v>169</v>
      </c>
      <c r="AU148" s="227" t="s">
        <v>77</v>
      </c>
      <c r="AY148" s="20" t="s">
        <v>167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77</v>
      </c>
      <c r="BK148" s="228">
        <f>ROUND(I148*H148,2)</f>
        <v>0</v>
      </c>
      <c r="BL148" s="20" t="s">
        <v>174</v>
      </c>
      <c r="BM148" s="227" t="s">
        <v>1759</v>
      </c>
    </row>
    <row r="149" s="2" customFormat="1" ht="16.5" customHeight="1">
      <c r="A149" s="41"/>
      <c r="B149" s="42"/>
      <c r="C149" s="216" t="s">
        <v>698</v>
      </c>
      <c r="D149" s="216" t="s">
        <v>169</v>
      </c>
      <c r="E149" s="217" t="s">
        <v>1760</v>
      </c>
      <c r="F149" s="218" t="s">
        <v>1669</v>
      </c>
      <c r="G149" s="219" t="s">
        <v>1339</v>
      </c>
      <c r="H149" s="220">
        <v>5</v>
      </c>
      <c r="I149" s="221"/>
      <c r="J149" s="222">
        <f>ROUND(I149*H149,2)</f>
        <v>0</v>
      </c>
      <c r="K149" s="218" t="s">
        <v>19</v>
      </c>
      <c r="L149" s="47"/>
      <c r="M149" s="223" t="s">
        <v>19</v>
      </c>
      <c r="N149" s="224" t="s">
        <v>41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174</v>
      </c>
      <c r="AT149" s="227" t="s">
        <v>169</v>
      </c>
      <c r="AU149" s="227" t="s">
        <v>77</v>
      </c>
      <c r="AY149" s="20" t="s">
        <v>167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77</v>
      </c>
      <c r="BK149" s="228">
        <f>ROUND(I149*H149,2)</f>
        <v>0</v>
      </c>
      <c r="BL149" s="20" t="s">
        <v>174</v>
      </c>
      <c r="BM149" s="227" t="s">
        <v>1761</v>
      </c>
    </row>
    <row r="150" s="2" customFormat="1" ht="16.5" customHeight="1">
      <c r="A150" s="41"/>
      <c r="B150" s="42"/>
      <c r="C150" s="216" t="s">
        <v>700</v>
      </c>
      <c r="D150" s="216" t="s">
        <v>169</v>
      </c>
      <c r="E150" s="217" t="s">
        <v>1762</v>
      </c>
      <c r="F150" s="218" t="s">
        <v>1663</v>
      </c>
      <c r="G150" s="219" t="s">
        <v>1339</v>
      </c>
      <c r="H150" s="220">
        <v>1</v>
      </c>
      <c r="I150" s="221"/>
      <c r="J150" s="222">
        <f>ROUND(I150*H150,2)</f>
        <v>0</v>
      </c>
      <c r="K150" s="218" t="s">
        <v>19</v>
      </c>
      <c r="L150" s="47"/>
      <c r="M150" s="223" t="s">
        <v>19</v>
      </c>
      <c r="N150" s="224" t="s">
        <v>41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174</v>
      </c>
      <c r="AT150" s="227" t="s">
        <v>169</v>
      </c>
      <c r="AU150" s="227" t="s">
        <v>77</v>
      </c>
      <c r="AY150" s="20" t="s">
        <v>167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77</v>
      </c>
      <c r="BK150" s="228">
        <f>ROUND(I150*H150,2)</f>
        <v>0</v>
      </c>
      <c r="BL150" s="20" t="s">
        <v>174</v>
      </c>
      <c r="BM150" s="227" t="s">
        <v>1763</v>
      </c>
    </row>
    <row r="151" s="2" customFormat="1" ht="16.5" customHeight="1">
      <c r="A151" s="41"/>
      <c r="B151" s="42"/>
      <c r="C151" s="216" t="s">
        <v>702</v>
      </c>
      <c r="D151" s="216" t="s">
        <v>169</v>
      </c>
      <c r="E151" s="217" t="s">
        <v>1764</v>
      </c>
      <c r="F151" s="218" t="s">
        <v>1657</v>
      </c>
      <c r="G151" s="219" t="s">
        <v>1339</v>
      </c>
      <c r="H151" s="220">
        <v>2</v>
      </c>
      <c r="I151" s="221"/>
      <c r="J151" s="222">
        <f>ROUND(I151*H151,2)</f>
        <v>0</v>
      </c>
      <c r="K151" s="218" t="s">
        <v>19</v>
      </c>
      <c r="L151" s="47"/>
      <c r="M151" s="223" t="s">
        <v>19</v>
      </c>
      <c r="N151" s="224" t="s">
        <v>41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174</v>
      </c>
      <c r="AT151" s="227" t="s">
        <v>169</v>
      </c>
      <c r="AU151" s="227" t="s">
        <v>77</v>
      </c>
      <c r="AY151" s="20" t="s">
        <v>167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77</v>
      </c>
      <c r="BK151" s="228">
        <f>ROUND(I151*H151,2)</f>
        <v>0</v>
      </c>
      <c r="BL151" s="20" t="s">
        <v>174</v>
      </c>
      <c r="BM151" s="227" t="s">
        <v>1765</v>
      </c>
    </row>
    <row r="152" s="2" customFormat="1" ht="16.5" customHeight="1">
      <c r="A152" s="41"/>
      <c r="B152" s="42"/>
      <c r="C152" s="216" t="s">
        <v>710</v>
      </c>
      <c r="D152" s="216" t="s">
        <v>169</v>
      </c>
      <c r="E152" s="217" t="s">
        <v>1766</v>
      </c>
      <c r="F152" s="218" t="s">
        <v>1441</v>
      </c>
      <c r="G152" s="219" t="s">
        <v>491</v>
      </c>
      <c r="H152" s="220">
        <v>1</v>
      </c>
      <c r="I152" s="221"/>
      <c r="J152" s="222">
        <f>ROUND(I152*H152,2)</f>
        <v>0</v>
      </c>
      <c r="K152" s="218" t="s">
        <v>19</v>
      </c>
      <c r="L152" s="47"/>
      <c r="M152" s="223" t="s">
        <v>19</v>
      </c>
      <c r="N152" s="224" t="s">
        <v>41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174</v>
      </c>
      <c r="AT152" s="227" t="s">
        <v>169</v>
      </c>
      <c r="AU152" s="227" t="s">
        <v>77</v>
      </c>
      <c r="AY152" s="20" t="s">
        <v>167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77</v>
      </c>
      <c r="BK152" s="228">
        <f>ROUND(I152*H152,2)</f>
        <v>0</v>
      </c>
      <c r="BL152" s="20" t="s">
        <v>174</v>
      </c>
      <c r="BM152" s="227" t="s">
        <v>1767</v>
      </c>
    </row>
    <row r="153" s="2" customFormat="1" ht="16.5" customHeight="1">
      <c r="A153" s="41"/>
      <c r="B153" s="42"/>
      <c r="C153" s="216" t="s">
        <v>716</v>
      </c>
      <c r="D153" s="216" t="s">
        <v>169</v>
      </c>
      <c r="E153" s="217" t="s">
        <v>1768</v>
      </c>
      <c r="F153" s="218" t="s">
        <v>1769</v>
      </c>
      <c r="G153" s="219" t="s">
        <v>1339</v>
      </c>
      <c r="H153" s="220">
        <v>1</v>
      </c>
      <c r="I153" s="221"/>
      <c r="J153" s="222">
        <f>ROUND(I153*H153,2)</f>
        <v>0</v>
      </c>
      <c r="K153" s="218" t="s">
        <v>19</v>
      </c>
      <c r="L153" s="47"/>
      <c r="M153" s="223" t="s">
        <v>19</v>
      </c>
      <c r="N153" s="224" t="s">
        <v>41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174</v>
      </c>
      <c r="AT153" s="227" t="s">
        <v>169</v>
      </c>
      <c r="AU153" s="227" t="s">
        <v>77</v>
      </c>
      <c r="AY153" s="20" t="s">
        <v>167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77</v>
      </c>
      <c r="BK153" s="228">
        <f>ROUND(I153*H153,2)</f>
        <v>0</v>
      </c>
      <c r="BL153" s="20" t="s">
        <v>174</v>
      </c>
      <c r="BM153" s="227" t="s">
        <v>1770</v>
      </c>
    </row>
    <row r="154" s="12" customFormat="1" ht="25.92" customHeight="1">
      <c r="A154" s="12"/>
      <c r="B154" s="200"/>
      <c r="C154" s="201"/>
      <c r="D154" s="202" t="s">
        <v>69</v>
      </c>
      <c r="E154" s="203" t="s">
        <v>1771</v>
      </c>
      <c r="F154" s="203" t="s">
        <v>1772</v>
      </c>
      <c r="G154" s="201"/>
      <c r="H154" s="201"/>
      <c r="I154" s="204"/>
      <c r="J154" s="205">
        <f>BK154</f>
        <v>0</v>
      </c>
      <c r="K154" s="201"/>
      <c r="L154" s="206"/>
      <c r="M154" s="207"/>
      <c r="N154" s="208"/>
      <c r="O154" s="208"/>
      <c r="P154" s="209">
        <f>SUM(P155:P158)</f>
        <v>0</v>
      </c>
      <c r="Q154" s="208"/>
      <c r="R154" s="209">
        <f>SUM(R155:R158)</f>
        <v>0</v>
      </c>
      <c r="S154" s="208"/>
      <c r="T154" s="210">
        <f>SUM(T155:T158)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1" t="s">
        <v>77</v>
      </c>
      <c r="AT154" s="212" t="s">
        <v>69</v>
      </c>
      <c r="AU154" s="212" t="s">
        <v>70</v>
      </c>
      <c r="AY154" s="211" t="s">
        <v>167</v>
      </c>
      <c r="BK154" s="213">
        <f>SUM(BK155:BK158)</f>
        <v>0</v>
      </c>
    </row>
    <row r="155" s="2" customFormat="1" ht="16.5" customHeight="1">
      <c r="A155" s="41"/>
      <c r="B155" s="42"/>
      <c r="C155" s="216" t="s">
        <v>721</v>
      </c>
      <c r="D155" s="216" t="s">
        <v>169</v>
      </c>
      <c r="E155" s="217" t="s">
        <v>1773</v>
      </c>
      <c r="F155" s="218" t="s">
        <v>1774</v>
      </c>
      <c r="G155" s="219" t="s">
        <v>1339</v>
      </c>
      <c r="H155" s="220">
        <v>1</v>
      </c>
      <c r="I155" s="221"/>
      <c r="J155" s="222">
        <f>ROUND(I155*H155,2)</f>
        <v>0</v>
      </c>
      <c r="K155" s="218" t="s">
        <v>19</v>
      </c>
      <c r="L155" s="47"/>
      <c r="M155" s="223" t="s">
        <v>19</v>
      </c>
      <c r="N155" s="224" t="s">
        <v>41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174</v>
      </c>
      <c r="AT155" s="227" t="s">
        <v>169</v>
      </c>
      <c r="AU155" s="227" t="s">
        <v>77</v>
      </c>
      <c r="AY155" s="20" t="s">
        <v>167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77</v>
      </c>
      <c r="BK155" s="228">
        <f>ROUND(I155*H155,2)</f>
        <v>0</v>
      </c>
      <c r="BL155" s="20" t="s">
        <v>174</v>
      </c>
      <c r="BM155" s="227" t="s">
        <v>1775</v>
      </c>
    </row>
    <row r="156" s="2" customFormat="1" ht="16.5" customHeight="1">
      <c r="A156" s="41"/>
      <c r="B156" s="42"/>
      <c r="C156" s="216" t="s">
        <v>726</v>
      </c>
      <c r="D156" s="216" t="s">
        <v>169</v>
      </c>
      <c r="E156" s="217" t="s">
        <v>1776</v>
      </c>
      <c r="F156" s="218" t="s">
        <v>1777</v>
      </c>
      <c r="G156" s="219" t="s">
        <v>1339</v>
      </c>
      <c r="H156" s="220">
        <v>1</v>
      </c>
      <c r="I156" s="221"/>
      <c r="J156" s="222">
        <f>ROUND(I156*H156,2)</f>
        <v>0</v>
      </c>
      <c r="K156" s="218" t="s">
        <v>19</v>
      </c>
      <c r="L156" s="47"/>
      <c r="M156" s="223" t="s">
        <v>19</v>
      </c>
      <c r="N156" s="224" t="s">
        <v>41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174</v>
      </c>
      <c r="AT156" s="227" t="s">
        <v>169</v>
      </c>
      <c r="AU156" s="227" t="s">
        <v>77</v>
      </c>
      <c r="AY156" s="20" t="s">
        <v>167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77</v>
      </c>
      <c r="BK156" s="228">
        <f>ROUND(I156*H156,2)</f>
        <v>0</v>
      </c>
      <c r="BL156" s="20" t="s">
        <v>174</v>
      </c>
      <c r="BM156" s="227" t="s">
        <v>1778</v>
      </c>
    </row>
    <row r="157" s="2" customFormat="1" ht="16.5" customHeight="1">
      <c r="A157" s="41"/>
      <c r="B157" s="42"/>
      <c r="C157" s="216" t="s">
        <v>731</v>
      </c>
      <c r="D157" s="216" t="s">
        <v>169</v>
      </c>
      <c r="E157" s="217" t="s">
        <v>1779</v>
      </c>
      <c r="F157" s="218" t="s">
        <v>1780</v>
      </c>
      <c r="G157" s="219" t="s">
        <v>1339</v>
      </c>
      <c r="H157" s="220">
        <v>2</v>
      </c>
      <c r="I157" s="221"/>
      <c r="J157" s="222">
        <f>ROUND(I157*H157,2)</f>
        <v>0</v>
      </c>
      <c r="K157" s="218" t="s">
        <v>19</v>
      </c>
      <c r="L157" s="47"/>
      <c r="M157" s="223" t="s">
        <v>19</v>
      </c>
      <c r="N157" s="224" t="s">
        <v>41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174</v>
      </c>
      <c r="AT157" s="227" t="s">
        <v>169</v>
      </c>
      <c r="AU157" s="227" t="s">
        <v>77</v>
      </c>
      <c r="AY157" s="20" t="s">
        <v>167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77</v>
      </c>
      <c r="BK157" s="228">
        <f>ROUND(I157*H157,2)</f>
        <v>0</v>
      </c>
      <c r="BL157" s="20" t="s">
        <v>174</v>
      </c>
      <c r="BM157" s="227" t="s">
        <v>1781</v>
      </c>
    </row>
    <row r="158" s="2" customFormat="1" ht="16.5" customHeight="1">
      <c r="A158" s="41"/>
      <c r="B158" s="42"/>
      <c r="C158" s="216" t="s">
        <v>737</v>
      </c>
      <c r="D158" s="216" t="s">
        <v>169</v>
      </c>
      <c r="E158" s="217" t="s">
        <v>1782</v>
      </c>
      <c r="F158" s="218" t="s">
        <v>1783</v>
      </c>
      <c r="G158" s="219" t="s">
        <v>1339</v>
      </c>
      <c r="H158" s="220">
        <v>2</v>
      </c>
      <c r="I158" s="221"/>
      <c r="J158" s="222">
        <f>ROUND(I158*H158,2)</f>
        <v>0</v>
      </c>
      <c r="K158" s="218" t="s">
        <v>19</v>
      </c>
      <c r="L158" s="47"/>
      <c r="M158" s="223" t="s">
        <v>19</v>
      </c>
      <c r="N158" s="224" t="s">
        <v>41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174</v>
      </c>
      <c r="AT158" s="227" t="s">
        <v>169</v>
      </c>
      <c r="AU158" s="227" t="s">
        <v>77</v>
      </c>
      <c r="AY158" s="20" t="s">
        <v>167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77</v>
      </c>
      <c r="BK158" s="228">
        <f>ROUND(I158*H158,2)</f>
        <v>0</v>
      </c>
      <c r="BL158" s="20" t="s">
        <v>174</v>
      </c>
      <c r="BM158" s="227" t="s">
        <v>1784</v>
      </c>
    </row>
    <row r="159" s="12" customFormat="1" ht="25.92" customHeight="1">
      <c r="A159" s="12"/>
      <c r="B159" s="200"/>
      <c r="C159" s="201"/>
      <c r="D159" s="202" t="s">
        <v>69</v>
      </c>
      <c r="E159" s="203" t="s">
        <v>1785</v>
      </c>
      <c r="F159" s="203" t="s">
        <v>1786</v>
      </c>
      <c r="G159" s="201"/>
      <c r="H159" s="201"/>
      <c r="I159" s="204"/>
      <c r="J159" s="205">
        <f>BK159</f>
        <v>0</v>
      </c>
      <c r="K159" s="201"/>
      <c r="L159" s="206"/>
      <c r="M159" s="207"/>
      <c r="N159" s="208"/>
      <c r="O159" s="208"/>
      <c r="P159" s="209">
        <f>SUM(P160:P162)</f>
        <v>0</v>
      </c>
      <c r="Q159" s="208"/>
      <c r="R159" s="209">
        <f>SUM(R160:R162)</f>
        <v>0</v>
      </c>
      <c r="S159" s="208"/>
      <c r="T159" s="210">
        <f>SUM(T160:T162)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1" t="s">
        <v>77</v>
      </c>
      <c r="AT159" s="212" t="s">
        <v>69</v>
      </c>
      <c r="AU159" s="212" t="s">
        <v>70</v>
      </c>
      <c r="AY159" s="211" t="s">
        <v>167</v>
      </c>
      <c r="BK159" s="213">
        <f>SUM(BK160:BK162)</f>
        <v>0</v>
      </c>
    </row>
    <row r="160" s="2" customFormat="1" ht="16.5" customHeight="1">
      <c r="A160" s="41"/>
      <c r="B160" s="42"/>
      <c r="C160" s="216" t="s">
        <v>742</v>
      </c>
      <c r="D160" s="216" t="s">
        <v>169</v>
      </c>
      <c r="E160" s="217" t="s">
        <v>1787</v>
      </c>
      <c r="F160" s="218" t="s">
        <v>1788</v>
      </c>
      <c r="G160" s="219" t="s">
        <v>491</v>
      </c>
      <c r="H160" s="220">
        <v>1</v>
      </c>
      <c r="I160" s="221"/>
      <c r="J160" s="222">
        <f>ROUND(I160*H160,2)</f>
        <v>0</v>
      </c>
      <c r="K160" s="218" t="s">
        <v>19</v>
      </c>
      <c r="L160" s="47"/>
      <c r="M160" s="223" t="s">
        <v>19</v>
      </c>
      <c r="N160" s="224" t="s">
        <v>41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174</v>
      </c>
      <c r="AT160" s="227" t="s">
        <v>169</v>
      </c>
      <c r="AU160" s="227" t="s">
        <v>77</v>
      </c>
      <c r="AY160" s="20" t="s">
        <v>167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77</v>
      </c>
      <c r="BK160" s="228">
        <f>ROUND(I160*H160,2)</f>
        <v>0</v>
      </c>
      <c r="BL160" s="20" t="s">
        <v>174</v>
      </c>
      <c r="BM160" s="227" t="s">
        <v>1789</v>
      </c>
    </row>
    <row r="161" s="2" customFormat="1" ht="16.5" customHeight="1">
      <c r="A161" s="41"/>
      <c r="B161" s="42"/>
      <c r="C161" s="216" t="s">
        <v>747</v>
      </c>
      <c r="D161" s="216" t="s">
        <v>169</v>
      </c>
      <c r="E161" s="217" t="s">
        <v>1790</v>
      </c>
      <c r="F161" s="218" t="s">
        <v>1791</v>
      </c>
      <c r="G161" s="219" t="s">
        <v>491</v>
      </c>
      <c r="H161" s="220">
        <v>1</v>
      </c>
      <c r="I161" s="221"/>
      <c r="J161" s="222">
        <f>ROUND(I161*H161,2)</f>
        <v>0</v>
      </c>
      <c r="K161" s="218" t="s">
        <v>19</v>
      </c>
      <c r="L161" s="47"/>
      <c r="M161" s="223" t="s">
        <v>19</v>
      </c>
      <c r="N161" s="224" t="s">
        <v>41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174</v>
      </c>
      <c r="AT161" s="227" t="s">
        <v>169</v>
      </c>
      <c r="AU161" s="227" t="s">
        <v>77</v>
      </c>
      <c r="AY161" s="20" t="s">
        <v>167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77</v>
      </c>
      <c r="BK161" s="228">
        <f>ROUND(I161*H161,2)</f>
        <v>0</v>
      </c>
      <c r="BL161" s="20" t="s">
        <v>174</v>
      </c>
      <c r="BM161" s="227" t="s">
        <v>1792</v>
      </c>
    </row>
    <row r="162" s="2" customFormat="1" ht="16.5" customHeight="1">
      <c r="A162" s="41"/>
      <c r="B162" s="42"/>
      <c r="C162" s="216" t="s">
        <v>754</v>
      </c>
      <c r="D162" s="216" t="s">
        <v>169</v>
      </c>
      <c r="E162" s="217" t="s">
        <v>1793</v>
      </c>
      <c r="F162" s="218" t="s">
        <v>1794</v>
      </c>
      <c r="G162" s="219" t="s">
        <v>491</v>
      </c>
      <c r="H162" s="220">
        <v>1</v>
      </c>
      <c r="I162" s="221"/>
      <c r="J162" s="222">
        <f>ROUND(I162*H162,2)</f>
        <v>0</v>
      </c>
      <c r="K162" s="218" t="s">
        <v>19</v>
      </c>
      <c r="L162" s="47"/>
      <c r="M162" s="223" t="s">
        <v>19</v>
      </c>
      <c r="N162" s="224" t="s">
        <v>41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174</v>
      </c>
      <c r="AT162" s="227" t="s">
        <v>169</v>
      </c>
      <c r="AU162" s="227" t="s">
        <v>77</v>
      </c>
      <c r="AY162" s="20" t="s">
        <v>167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77</v>
      </c>
      <c r="BK162" s="228">
        <f>ROUND(I162*H162,2)</f>
        <v>0</v>
      </c>
      <c r="BL162" s="20" t="s">
        <v>174</v>
      </c>
      <c r="BM162" s="227" t="s">
        <v>1795</v>
      </c>
    </row>
    <row r="163" s="12" customFormat="1" ht="25.92" customHeight="1">
      <c r="A163" s="12"/>
      <c r="B163" s="200"/>
      <c r="C163" s="201"/>
      <c r="D163" s="202" t="s">
        <v>69</v>
      </c>
      <c r="E163" s="203" t="s">
        <v>1796</v>
      </c>
      <c r="F163" s="203" t="s">
        <v>1797</v>
      </c>
      <c r="G163" s="201"/>
      <c r="H163" s="201"/>
      <c r="I163" s="204"/>
      <c r="J163" s="205">
        <f>BK163</f>
        <v>0</v>
      </c>
      <c r="K163" s="201"/>
      <c r="L163" s="206"/>
      <c r="M163" s="207"/>
      <c r="N163" s="208"/>
      <c r="O163" s="208"/>
      <c r="P163" s="209">
        <f>SUM(P164:P171)</f>
        <v>0</v>
      </c>
      <c r="Q163" s="208"/>
      <c r="R163" s="209">
        <f>SUM(R164:R171)</f>
        <v>0</v>
      </c>
      <c r="S163" s="208"/>
      <c r="T163" s="210">
        <f>SUM(T164:T171)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1" t="s">
        <v>77</v>
      </c>
      <c r="AT163" s="212" t="s">
        <v>69</v>
      </c>
      <c r="AU163" s="212" t="s">
        <v>70</v>
      </c>
      <c r="AY163" s="211" t="s">
        <v>167</v>
      </c>
      <c r="BK163" s="213">
        <f>SUM(BK164:BK171)</f>
        <v>0</v>
      </c>
    </row>
    <row r="164" s="2" customFormat="1" ht="16.5" customHeight="1">
      <c r="A164" s="41"/>
      <c r="B164" s="42"/>
      <c r="C164" s="216" t="s">
        <v>760</v>
      </c>
      <c r="D164" s="216" t="s">
        <v>169</v>
      </c>
      <c r="E164" s="217" t="s">
        <v>1798</v>
      </c>
      <c r="F164" s="218" t="s">
        <v>1799</v>
      </c>
      <c r="G164" s="219" t="s">
        <v>172</v>
      </c>
      <c r="H164" s="220">
        <v>10</v>
      </c>
      <c r="I164" s="221"/>
      <c r="J164" s="222">
        <f>ROUND(I164*H164,2)</f>
        <v>0</v>
      </c>
      <c r="K164" s="218" t="s">
        <v>19</v>
      </c>
      <c r="L164" s="47"/>
      <c r="M164" s="223" t="s">
        <v>19</v>
      </c>
      <c r="N164" s="224" t="s">
        <v>41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174</v>
      </c>
      <c r="AT164" s="227" t="s">
        <v>169</v>
      </c>
      <c r="AU164" s="227" t="s">
        <v>77</v>
      </c>
      <c r="AY164" s="20" t="s">
        <v>167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77</v>
      </c>
      <c r="BK164" s="228">
        <f>ROUND(I164*H164,2)</f>
        <v>0</v>
      </c>
      <c r="BL164" s="20" t="s">
        <v>174</v>
      </c>
      <c r="BM164" s="227" t="s">
        <v>1800</v>
      </c>
    </row>
    <row r="165" s="2" customFormat="1" ht="16.5" customHeight="1">
      <c r="A165" s="41"/>
      <c r="B165" s="42"/>
      <c r="C165" s="216" t="s">
        <v>764</v>
      </c>
      <c r="D165" s="216" t="s">
        <v>169</v>
      </c>
      <c r="E165" s="217" t="s">
        <v>1801</v>
      </c>
      <c r="F165" s="218" t="s">
        <v>1802</v>
      </c>
      <c r="G165" s="219" t="s">
        <v>172</v>
      </c>
      <c r="H165" s="220">
        <v>10</v>
      </c>
      <c r="I165" s="221"/>
      <c r="J165" s="222">
        <f>ROUND(I165*H165,2)</f>
        <v>0</v>
      </c>
      <c r="K165" s="218" t="s">
        <v>19</v>
      </c>
      <c r="L165" s="47"/>
      <c r="M165" s="223" t="s">
        <v>19</v>
      </c>
      <c r="N165" s="224" t="s">
        <v>41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174</v>
      </c>
      <c r="AT165" s="227" t="s">
        <v>169</v>
      </c>
      <c r="AU165" s="227" t="s">
        <v>77</v>
      </c>
      <c r="AY165" s="20" t="s">
        <v>167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77</v>
      </c>
      <c r="BK165" s="228">
        <f>ROUND(I165*H165,2)</f>
        <v>0</v>
      </c>
      <c r="BL165" s="20" t="s">
        <v>174</v>
      </c>
      <c r="BM165" s="227" t="s">
        <v>1803</v>
      </c>
    </row>
    <row r="166" s="2" customFormat="1" ht="16.5" customHeight="1">
      <c r="A166" s="41"/>
      <c r="B166" s="42"/>
      <c r="C166" s="216" t="s">
        <v>1064</v>
      </c>
      <c r="D166" s="216" t="s">
        <v>169</v>
      </c>
      <c r="E166" s="217" t="s">
        <v>1804</v>
      </c>
      <c r="F166" s="218" t="s">
        <v>1805</v>
      </c>
      <c r="G166" s="219" t="s">
        <v>172</v>
      </c>
      <c r="H166" s="220">
        <v>35</v>
      </c>
      <c r="I166" s="221"/>
      <c r="J166" s="222">
        <f>ROUND(I166*H166,2)</f>
        <v>0</v>
      </c>
      <c r="K166" s="218" t="s">
        <v>19</v>
      </c>
      <c r="L166" s="47"/>
      <c r="M166" s="223" t="s">
        <v>19</v>
      </c>
      <c r="N166" s="224" t="s">
        <v>41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174</v>
      </c>
      <c r="AT166" s="227" t="s">
        <v>169</v>
      </c>
      <c r="AU166" s="227" t="s">
        <v>77</v>
      </c>
      <c r="AY166" s="20" t="s">
        <v>167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77</v>
      </c>
      <c r="BK166" s="228">
        <f>ROUND(I166*H166,2)</f>
        <v>0</v>
      </c>
      <c r="BL166" s="20" t="s">
        <v>174</v>
      </c>
      <c r="BM166" s="227" t="s">
        <v>1806</v>
      </c>
    </row>
    <row r="167" s="2" customFormat="1" ht="16.5" customHeight="1">
      <c r="A167" s="41"/>
      <c r="B167" s="42"/>
      <c r="C167" s="216" t="s">
        <v>1069</v>
      </c>
      <c r="D167" s="216" t="s">
        <v>169</v>
      </c>
      <c r="E167" s="217" t="s">
        <v>1807</v>
      </c>
      <c r="F167" s="218" t="s">
        <v>1805</v>
      </c>
      <c r="G167" s="219" t="s">
        <v>172</v>
      </c>
      <c r="H167" s="220">
        <v>35</v>
      </c>
      <c r="I167" s="221"/>
      <c r="J167" s="222">
        <f>ROUND(I167*H167,2)</f>
        <v>0</v>
      </c>
      <c r="K167" s="218" t="s">
        <v>19</v>
      </c>
      <c r="L167" s="47"/>
      <c r="M167" s="223" t="s">
        <v>19</v>
      </c>
      <c r="N167" s="224" t="s">
        <v>41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174</v>
      </c>
      <c r="AT167" s="227" t="s">
        <v>169</v>
      </c>
      <c r="AU167" s="227" t="s">
        <v>77</v>
      </c>
      <c r="AY167" s="20" t="s">
        <v>167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77</v>
      </c>
      <c r="BK167" s="228">
        <f>ROUND(I167*H167,2)</f>
        <v>0</v>
      </c>
      <c r="BL167" s="20" t="s">
        <v>174</v>
      </c>
      <c r="BM167" s="227" t="s">
        <v>1808</v>
      </c>
    </row>
    <row r="168" s="2" customFormat="1" ht="16.5" customHeight="1">
      <c r="A168" s="41"/>
      <c r="B168" s="42"/>
      <c r="C168" s="216" t="s">
        <v>1071</v>
      </c>
      <c r="D168" s="216" t="s">
        <v>169</v>
      </c>
      <c r="E168" s="217" t="s">
        <v>1809</v>
      </c>
      <c r="F168" s="218" t="s">
        <v>1805</v>
      </c>
      <c r="G168" s="219" t="s">
        <v>172</v>
      </c>
      <c r="H168" s="220">
        <v>35</v>
      </c>
      <c r="I168" s="221"/>
      <c r="J168" s="222">
        <f>ROUND(I168*H168,2)</f>
        <v>0</v>
      </c>
      <c r="K168" s="218" t="s">
        <v>19</v>
      </c>
      <c r="L168" s="47"/>
      <c r="M168" s="223" t="s">
        <v>19</v>
      </c>
      <c r="N168" s="224" t="s">
        <v>41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174</v>
      </c>
      <c r="AT168" s="227" t="s">
        <v>169</v>
      </c>
      <c r="AU168" s="227" t="s">
        <v>77</v>
      </c>
      <c r="AY168" s="20" t="s">
        <v>167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77</v>
      </c>
      <c r="BK168" s="228">
        <f>ROUND(I168*H168,2)</f>
        <v>0</v>
      </c>
      <c r="BL168" s="20" t="s">
        <v>174</v>
      </c>
      <c r="BM168" s="227" t="s">
        <v>1810</v>
      </c>
    </row>
    <row r="169" s="2" customFormat="1" ht="16.5" customHeight="1">
      <c r="A169" s="41"/>
      <c r="B169" s="42"/>
      <c r="C169" s="216" t="s">
        <v>421</v>
      </c>
      <c r="D169" s="216" t="s">
        <v>169</v>
      </c>
      <c r="E169" s="217" t="s">
        <v>1811</v>
      </c>
      <c r="F169" s="218" t="s">
        <v>1802</v>
      </c>
      <c r="G169" s="219" t="s">
        <v>172</v>
      </c>
      <c r="H169" s="220">
        <v>40</v>
      </c>
      <c r="I169" s="221"/>
      <c r="J169" s="222">
        <f>ROUND(I169*H169,2)</f>
        <v>0</v>
      </c>
      <c r="K169" s="218" t="s">
        <v>19</v>
      </c>
      <c r="L169" s="47"/>
      <c r="M169" s="223" t="s">
        <v>19</v>
      </c>
      <c r="N169" s="224" t="s">
        <v>41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174</v>
      </c>
      <c r="AT169" s="227" t="s">
        <v>169</v>
      </c>
      <c r="AU169" s="227" t="s">
        <v>77</v>
      </c>
      <c r="AY169" s="20" t="s">
        <v>167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77</v>
      </c>
      <c r="BK169" s="228">
        <f>ROUND(I169*H169,2)</f>
        <v>0</v>
      </c>
      <c r="BL169" s="20" t="s">
        <v>174</v>
      </c>
      <c r="BM169" s="227" t="s">
        <v>1812</v>
      </c>
    </row>
    <row r="170" s="2" customFormat="1" ht="16.5" customHeight="1">
      <c r="A170" s="41"/>
      <c r="B170" s="42"/>
      <c r="C170" s="216" t="s">
        <v>1075</v>
      </c>
      <c r="D170" s="216" t="s">
        <v>169</v>
      </c>
      <c r="E170" s="217" t="s">
        <v>1813</v>
      </c>
      <c r="F170" s="218" t="s">
        <v>1802</v>
      </c>
      <c r="G170" s="219" t="s">
        <v>172</v>
      </c>
      <c r="H170" s="220">
        <v>60</v>
      </c>
      <c r="I170" s="221"/>
      <c r="J170" s="222">
        <f>ROUND(I170*H170,2)</f>
        <v>0</v>
      </c>
      <c r="K170" s="218" t="s">
        <v>19</v>
      </c>
      <c r="L170" s="47"/>
      <c r="M170" s="223" t="s">
        <v>19</v>
      </c>
      <c r="N170" s="224" t="s">
        <v>41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174</v>
      </c>
      <c r="AT170" s="227" t="s">
        <v>169</v>
      </c>
      <c r="AU170" s="227" t="s">
        <v>77</v>
      </c>
      <c r="AY170" s="20" t="s">
        <v>167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77</v>
      </c>
      <c r="BK170" s="228">
        <f>ROUND(I170*H170,2)</f>
        <v>0</v>
      </c>
      <c r="BL170" s="20" t="s">
        <v>174</v>
      </c>
      <c r="BM170" s="227" t="s">
        <v>1814</v>
      </c>
    </row>
    <row r="171" s="2" customFormat="1" ht="16.5" customHeight="1">
      <c r="A171" s="41"/>
      <c r="B171" s="42"/>
      <c r="C171" s="216" t="s">
        <v>1078</v>
      </c>
      <c r="D171" s="216" t="s">
        <v>169</v>
      </c>
      <c r="E171" s="217" t="s">
        <v>1815</v>
      </c>
      <c r="F171" s="218" t="s">
        <v>1816</v>
      </c>
      <c r="G171" s="219" t="s">
        <v>172</v>
      </c>
      <c r="H171" s="220">
        <v>120</v>
      </c>
      <c r="I171" s="221"/>
      <c r="J171" s="222">
        <f>ROUND(I171*H171,2)</f>
        <v>0</v>
      </c>
      <c r="K171" s="218" t="s">
        <v>19</v>
      </c>
      <c r="L171" s="47"/>
      <c r="M171" s="223" t="s">
        <v>19</v>
      </c>
      <c r="N171" s="224" t="s">
        <v>41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174</v>
      </c>
      <c r="AT171" s="227" t="s">
        <v>169</v>
      </c>
      <c r="AU171" s="227" t="s">
        <v>77</v>
      </c>
      <c r="AY171" s="20" t="s">
        <v>167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77</v>
      </c>
      <c r="BK171" s="228">
        <f>ROUND(I171*H171,2)</f>
        <v>0</v>
      </c>
      <c r="BL171" s="20" t="s">
        <v>174</v>
      </c>
      <c r="BM171" s="227" t="s">
        <v>1817</v>
      </c>
    </row>
    <row r="172" s="12" customFormat="1" ht="25.92" customHeight="1">
      <c r="A172" s="12"/>
      <c r="B172" s="200"/>
      <c r="C172" s="201"/>
      <c r="D172" s="202" t="s">
        <v>69</v>
      </c>
      <c r="E172" s="203" t="s">
        <v>1818</v>
      </c>
      <c r="F172" s="203" t="s">
        <v>1819</v>
      </c>
      <c r="G172" s="201"/>
      <c r="H172" s="201"/>
      <c r="I172" s="204"/>
      <c r="J172" s="205">
        <f>BK172</f>
        <v>0</v>
      </c>
      <c r="K172" s="201"/>
      <c r="L172" s="206"/>
      <c r="M172" s="207"/>
      <c r="N172" s="208"/>
      <c r="O172" s="208"/>
      <c r="P172" s="209">
        <f>SUM(P173:P175)</f>
        <v>0</v>
      </c>
      <c r="Q172" s="208"/>
      <c r="R172" s="209">
        <f>SUM(R173:R175)</f>
        <v>0</v>
      </c>
      <c r="S172" s="208"/>
      <c r="T172" s="210">
        <f>SUM(T173:T175)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11" t="s">
        <v>77</v>
      </c>
      <c r="AT172" s="212" t="s">
        <v>69</v>
      </c>
      <c r="AU172" s="212" t="s">
        <v>70</v>
      </c>
      <c r="AY172" s="211" t="s">
        <v>167</v>
      </c>
      <c r="BK172" s="213">
        <f>SUM(BK173:BK175)</f>
        <v>0</v>
      </c>
    </row>
    <row r="173" s="2" customFormat="1" ht="16.5" customHeight="1">
      <c r="A173" s="41"/>
      <c r="B173" s="42"/>
      <c r="C173" s="216" t="s">
        <v>1084</v>
      </c>
      <c r="D173" s="216" t="s">
        <v>169</v>
      </c>
      <c r="E173" s="217" t="s">
        <v>1820</v>
      </c>
      <c r="F173" s="218" t="s">
        <v>1821</v>
      </c>
      <c r="G173" s="219" t="s">
        <v>491</v>
      </c>
      <c r="H173" s="220">
        <v>1</v>
      </c>
      <c r="I173" s="221"/>
      <c r="J173" s="222">
        <f>ROUND(I173*H173,2)</f>
        <v>0</v>
      </c>
      <c r="K173" s="218" t="s">
        <v>19</v>
      </c>
      <c r="L173" s="47"/>
      <c r="M173" s="223" t="s">
        <v>19</v>
      </c>
      <c r="N173" s="224" t="s">
        <v>41</v>
      </c>
      <c r="O173" s="87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174</v>
      </c>
      <c r="AT173" s="227" t="s">
        <v>169</v>
      </c>
      <c r="AU173" s="227" t="s">
        <v>77</v>
      </c>
      <c r="AY173" s="20" t="s">
        <v>167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77</v>
      </c>
      <c r="BK173" s="228">
        <f>ROUND(I173*H173,2)</f>
        <v>0</v>
      </c>
      <c r="BL173" s="20" t="s">
        <v>174</v>
      </c>
      <c r="BM173" s="227" t="s">
        <v>1822</v>
      </c>
    </row>
    <row r="174" s="2" customFormat="1" ht="16.5" customHeight="1">
      <c r="A174" s="41"/>
      <c r="B174" s="42"/>
      <c r="C174" s="216" t="s">
        <v>1089</v>
      </c>
      <c r="D174" s="216" t="s">
        <v>169</v>
      </c>
      <c r="E174" s="217" t="s">
        <v>1823</v>
      </c>
      <c r="F174" s="218" t="s">
        <v>1824</v>
      </c>
      <c r="G174" s="219" t="s">
        <v>491</v>
      </c>
      <c r="H174" s="220">
        <v>1</v>
      </c>
      <c r="I174" s="221"/>
      <c r="J174" s="222">
        <f>ROUND(I174*H174,2)</f>
        <v>0</v>
      </c>
      <c r="K174" s="218" t="s">
        <v>19</v>
      </c>
      <c r="L174" s="47"/>
      <c r="M174" s="223" t="s">
        <v>19</v>
      </c>
      <c r="N174" s="224" t="s">
        <v>41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174</v>
      </c>
      <c r="AT174" s="227" t="s">
        <v>169</v>
      </c>
      <c r="AU174" s="227" t="s">
        <v>77</v>
      </c>
      <c r="AY174" s="20" t="s">
        <v>167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77</v>
      </c>
      <c r="BK174" s="228">
        <f>ROUND(I174*H174,2)</f>
        <v>0</v>
      </c>
      <c r="BL174" s="20" t="s">
        <v>174</v>
      </c>
      <c r="BM174" s="227" t="s">
        <v>1825</v>
      </c>
    </row>
    <row r="175" s="2" customFormat="1" ht="16.5" customHeight="1">
      <c r="A175" s="41"/>
      <c r="B175" s="42"/>
      <c r="C175" s="216" t="s">
        <v>1093</v>
      </c>
      <c r="D175" s="216" t="s">
        <v>169</v>
      </c>
      <c r="E175" s="217" t="s">
        <v>1826</v>
      </c>
      <c r="F175" s="218" t="s">
        <v>1827</v>
      </c>
      <c r="G175" s="219" t="s">
        <v>491</v>
      </c>
      <c r="H175" s="220">
        <v>1</v>
      </c>
      <c r="I175" s="221"/>
      <c r="J175" s="222">
        <f>ROUND(I175*H175,2)</f>
        <v>0</v>
      </c>
      <c r="K175" s="218" t="s">
        <v>19</v>
      </c>
      <c r="L175" s="47"/>
      <c r="M175" s="223" t="s">
        <v>19</v>
      </c>
      <c r="N175" s="224" t="s">
        <v>41</v>
      </c>
      <c r="O175" s="87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7" t="s">
        <v>174</v>
      </c>
      <c r="AT175" s="227" t="s">
        <v>169</v>
      </c>
      <c r="AU175" s="227" t="s">
        <v>77</v>
      </c>
      <c r="AY175" s="20" t="s">
        <v>167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20" t="s">
        <v>77</v>
      </c>
      <c r="BK175" s="228">
        <f>ROUND(I175*H175,2)</f>
        <v>0</v>
      </c>
      <c r="BL175" s="20" t="s">
        <v>174</v>
      </c>
      <c r="BM175" s="227" t="s">
        <v>1828</v>
      </c>
    </row>
    <row r="176" s="12" customFormat="1" ht="25.92" customHeight="1">
      <c r="A176" s="12"/>
      <c r="B176" s="200"/>
      <c r="C176" s="201"/>
      <c r="D176" s="202" t="s">
        <v>69</v>
      </c>
      <c r="E176" s="203" t="s">
        <v>1829</v>
      </c>
      <c r="F176" s="203" t="s">
        <v>1830</v>
      </c>
      <c r="G176" s="201"/>
      <c r="H176" s="201"/>
      <c r="I176" s="204"/>
      <c r="J176" s="205">
        <f>BK176</f>
        <v>0</v>
      </c>
      <c r="K176" s="201"/>
      <c r="L176" s="206"/>
      <c r="M176" s="207"/>
      <c r="N176" s="208"/>
      <c r="O176" s="208"/>
      <c r="P176" s="209">
        <f>SUM(P177:P181)</f>
        <v>0</v>
      </c>
      <c r="Q176" s="208"/>
      <c r="R176" s="209">
        <f>SUM(R177:R181)</f>
        <v>0</v>
      </c>
      <c r="S176" s="208"/>
      <c r="T176" s="210">
        <f>SUM(T177:T181)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1" t="s">
        <v>77</v>
      </c>
      <c r="AT176" s="212" t="s">
        <v>69</v>
      </c>
      <c r="AU176" s="212" t="s">
        <v>70</v>
      </c>
      <c r="AY176" s="211" t="s">
        <v>167</v>
      </c>
      <c r="BK176" s="213">
        <f>SUM(BK177:BK181)</f>
        <v>0</v>
      </c>
    </row>
    <row r="177" s="2" customFormat="1" ht="16.5" customHeight="1">
      <c r="A177" s="41"/>
      <c r="B177" s="42"/>
      <c r="C177" s="216" t="s">
        <v>1095</v>
      </c>
      <c r="D177" s="216" t="s">
        <v>169</v>
      </c>
      <c r="E177" s="217" t="s">
        <v>1831</v>
      </c>
      <c r="F177" s="218" t="s">
        <v>1832</v>
      </c>
      <c r="G177" s="219" t="s">
        <v>1833</v>
      </c>
      <c r="H177" s="220">
        <v>1</v>
      </c>
      <c r="I177" s="221"/>
      <c r="J177" s="222">
        <f>ROUND(I177*H177,2)</f>
        <v>0</v>
      </c>
      <c r="K177" s="218" t="s">
        <v>19</v>
      </c>
      <c r="L177" s="47"/>
      <c r="M177" s="223" t="s">
        <v>19</v>
      </c>
      <c r="N177" s="224" t="s">
        <v>41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174</v>
      </c>
      <c r="AT177" s="227" t="s">
        <v>169</v>
      </c>
      <c r="AU177" s="227" t="s">
        <v>77</v>
      </c>
      <c r="AY177" s="20" t="s">
        <v>167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77</v>
      </c>
      <c r="BK177" s="228">
        <f>ROUND(I177*H177,2)</f>
        <v>0</v>
      </c>
      <c r="BL177" s="20" t="s">
        <v>174</v>
      </c>
      <c r="BM177" s="227" t="s">
        <v>1834</v>
      </c>
    </row>
    <row r="178" s="2" customFormat="1" ht="16.5" customHeight="1">
      <c r="A178" s="41"/>
      <c r="B178" s="42"/>
      <c r="C178" s="216" t="s">
        <v>1100</v>
      </c>
      <c r="D178" s="216" t="s">
        <v>169</v>
      </c>
      <c r="E178" s="217" t="s">
        <v>1835</v>
      </c>
      <c r="F178" s="218" t="s">
        <v>1836</v>
      </c>
      <c r="G178" s="219" t="s">
        <v>1833</v>
      </c>
      <c r="H178" s="220">
        <v>1</v>
      </c>
      <c r="I178" s="221"/>
      <c r="J178" s="222">
        <f>ROUND(I178*H178,2)</f>
        <v>0</v>
      </c>
      <c r="K178" s="218" t="s">
        <v>19</v>
      </c>
      <c r="L178" s="47"/>
      <c r="M178" s="223" t="s">
        <v>19</v>
      </c>
      <c r="N178" s="224" t="s">
        <v>41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174</v>
      </c>
      <c r="AT178" s="227" t="s">
        <v>169</v>
      </c>
      <c r="AU178" s="227" t="s">
        <v>77</v>
      </c>
      <c r="AY178" s="20" t="s">
        <v>167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77</v>
      </c>
      <c r="BK178" s="228">
        <f>ROUND(I178*H178,2)</f>
        <v>0</v>
      </c>
      <c r="BL178" s="20" t="s">
        <v>174</v>
      </c>
      <c r="BM178" s="227" t="s">
        <v>1837</v>
      </c>
    </row>
    <row r="179" s="2" customFormat="1" ht="16.5" customHeight="1">
      <c r="A179" s="41"/>
      <c r="B179" s="42"/>
      <c r="C179" s="216" t="s">
        <v>1105</v>
      </c>
      <c r="D179" s="216" t="s">
        <v>169</v>
      </c>
      <c r="E179" s="217" t="s">
        <v>1838</v>
      </c>
      <c r="F179" s="218" t="s">
        <v>1839</v>
      </c>
      <c r="G179" s="219" t="s">
        <v>491</v>
      </c>
      <c r="H179" s="220">
        <v>1</v>
      </c>
      <c r="I179" s="221"/>
      <c r="J179" s="222">
        <f>ROUND(I179*H179,2)</f>
        <v>0</v>
      </c>
      <c r="K179" s="218" t="s">
        <v>19</v>
      </c>
      <c r="L179" s="47"/>
      <c r="M179" s="223" t="s">
        <v>19</v>
      </c>
      <c r="N179" s="224" t="s">
        <v>41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174</v>
      </c>
      <c r="AT179" s="227" t="s">
        <v>169</v>
      </c>
      <c r="AU179" s="227" t="s">
        <v>77</v>
      </c>
      <c r="AY179" s="20" t="s">
        <v>167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77</v>
      </c>
      <c r="BK179" s="228">
        <f>ROUND(I179*H179,2)</f>
        <v>0</v>
      </c>
      <c r="BL179" s="20" t="s">
        <v>174</v>
      </c>
      <c r="BM179" s="227" t="s">
        <v>1840</v>
      </c>
    </row>
    <row r="180" s="2" customFormat="1" ht="16.5" customHeight="1">
      <c r="A180" s="41"/>
      <c r="B180" s="42"/>
      <c r="C180" s="216" t="s">
        <v>1307</v>
      </c>
      <c r="D180" s="216" t="s">
        <v>169</v>
      </c>
      <c r="E180" s="217" t="s">
        <v>1841</v>
      </c>
      <c r="F180" s="218" t="s">
        <v>1842</v>
      </c>
      <c r="G180" s="219" t="s">
        <v>491</v>
      </c>
      <c r="H180" s="220">
        <v>1</v>
      </c>
      <c r="I180" s="221"/>
      <c r="J180" s="222">
        <f>ROUND(I180*H180,2)</f>
        <v>0</v>
      </c>
      <c r="K180" s="218" t="s">
        <v>19</v>
      </c>
      <c r="L180" s="47"/>
      <c r="M180" s="223" t="s">
        <v>19</v>
      </c>
      <c r="N180" s="224" t="s">
        <v>41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174</v>
      </c>
      <c r="AT180" s="227" t="s">
        <v>169</v>
      </c>
      <c r="AU180" s="227" t="s">
        <v>77</v>
      </c>
      <c r="AY180" s="20" t="s">
        <v>167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77</v>
      </c>
      <c r="BK180" s="228">
        <f>ROUND(I180*H180,2)</f>
        <v>0</v>
      </c>
      <c r="BL180" s="20" t="s">
        <v>174</v>
      </c>
      <c r="BM180" s="227" t="s">
        <v>1843</v>
      </c>
    </row>
    <row r="181" s="2" customFormat="1" ht="16.5" customHeight="1">
      <c r="A181" s="41"/>
      <c r="B181" s="42"/>
      <c r="C181" s="216" t="s">
        <v>1311</v>
      </c>
      <c r="D181" s="216" t="s">
        <v>169</v>
      </c>
      <c r="E181" s="217" t="s">
        <v>1844</v>
      </c>
      <c r="F181" s="218" t="s">
        <v>1845</v>
      </c>
      <c r="G181" s="219" t="s">
        <v>1833</v>
      </c>
      <c r="H181" s="220">
        <v>1</v>
      </c>
      <c r="I181" s="221"/>
      <c r="J181" s="222">
        <f>ROUND(I181*H181,2)</f>
        <v>0</v>
      </c>
      <c r="K181" s="218" t="s">
        <v>19</v>
      </c>
      <c r="L181" s="47"/>
      <c r="M181" s="223" t="s">
        <v>19</v>
      </c>
      <c r="N181" s="224" t="s">
        <v>41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174</v>
      </c>
      <c r="AT181" s="227" t="s">
        <v>169</v>
      </c>
      <c r="AU181" s="227" t="s">
        <v>77</v>
      </c>
      <c r="AY181" s="20" t="s">
        <v>167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77</v>
      </c>
      <c r="BK181" s="228">
        <f>ROUND(I181*H181,2)</f>
        <v>0</v>
      </c>
      <c r="BL181" s="20" t="s">
        <v>174</v>
      </c>
      <c r="BM181" s="227" t="s">
        <v>1846</v>
      </c>
    </row>
    <row r="182" s="12" customFormat="1" ht="25.92" customHeight="1">
      <c r="A182" s="12"/>
      <c r="B182" s="200"/>
      <c r="C182" s="201"/>
      <c r="D182" s="202" t="s">
        <v>69</v>
      </c>
      <c r="E182" s="203" t="s">
        <v>1847</v>
      </c>
      <c r="F182" s="203" t="s">
        <v>1848</v>
      </c>
      <c r="G182" s="201"/>
      <c r="H182" s="201"/>
      <c r="I182" s="204"/>
      <c r="J182" s="205">
        <f>BK182</f>
        <v>0</v>
      </c>
      <c r="K182" s="201"/>
      <c r="L182" s="206"/>
      <c r="M182" s="207"/>
      <c r="N182" s="208"/>
      <c r="O182" s="208"/>
      <c r="P182" s="209">
        <f>SUM(P183:P184)</f>
        <v>0</v>
      </c>
      <c r="Q182" s="208"/>
      <c r="R182" s="209">
        <f>SUM(R183:R184)</f>
        <v>0</v>
      </c>
      <c r="S182" s="208"/>
      <c r="T182" s="210">
        <f>SUM(T183:T184)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1" t="s">
        <v>77</v>
      </c>
      <c r="AT182" s="212" t="s">
        <v>69</v>
      </c>
      <c r="AU182" s="212" t="s">
        <v>70</v>
      </c>
      <c r="AY182" s="211" t="s">
        <v>167</v>
      </c>
      <c r="BK182" s="213">
        <f>SUM(BK183:BK184)</f>
        <v>0</v>
      </c>
    </row>
    <row r="183" s="2" customFormat="1" ht="16.5" customHeight="1">
      <c r="A183" s="41"/>
      <c r="B183" s="42"/>
      <c r="C183" s="216" t="s">
        <v>1315</v>
      </c>
      <c r="D183" s="216" t="s">
        <v>169</v>
      </c>
      <c r="E183" s="217" t="s">
        <v>1849</v>
      </c>
      <c r="F183" s="218" t="s">
        <v>1850</v>
      </c>
      <c r="G183" s="219" t="s">
        <v>491</v>
      </c>
      <c r="H183" s="220">
        <v>1</v>
      </c>
      <c r="I183" s="221"/>
      <c r="J183" s="222">
        <f>ROUND(I183*H183,2)</f>
        <v>0</v>
      </c>
      <c r="K183" s="218" t="s">
        <v>19</v>
      </c>
      <c r="L183" s="47"/>
      <c r="M183" s="223" t="s">
        <v>19</v>
      </c>
      <c r="N183" s="224" t="s">
        <v>41</v>
      </c>
      <c r="O183" s="87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174</v>
      </c>
      <c r="AT183" s="227" t="s">
        <v>169</v>
      </c>
      <c r="AU183" s="227" t="s">
        <v>77</v>
      </c>
      <c r="AY183" s="20" t="s">
        <v>167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77</v>
      </c>
      <c r="BK183" s="228">
        <f>ROUND(I183*H183,2)</f>
        <v>0</v>
      </c>
      <c r="BL183" s="20" t="s">
        <v>174</v>
      </c>
      <c r="BM183" s="227" t="s">
        <v>1851</v>
      </c>
    </row>
    <row r="184" s="2" customFormat="1" ht="24.15" customHeight="1">
      <c r="A184" s="41"/>
      <c r="B184" s="42"/>
      <c r="C184" s="216" t="s">
        <v>1319</v>
      </c>
      <c r="D184" s="216" t="s">
        <v>169</v>
      </c>
      <c r="E184" s="217" t="s">
        <v>1852</v>
      </c>
      <c r="F184" s="218" t="s">
        <v>1853</v>
      </c>
      <c r="G184" s="219" t="s">
        <v>491</v>
      </c>
      <c r="H184" s="220">
        <v>1</v>
      </c>
      <c r="I184" s="221"/>
      <c r="J184" s="222">
        <f>ROUND(I184*H184,2)</f>
        <v>0</v>
      </c>
      <c r="K184" s="218" t="s">
        <v>19</v>
      </c>
      <c r="L184" s="47"/>
      <c r="M184" s="223" t="s">
        <v>19</v>
      </c>
      <c r="N184" s="224" t="s">
        <v>41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174</v>
      </c>
      <c r="AT184" s="227" t="s">
        <v>169</v>
      </c>
      <c r="AU184" s="227" t="s">
        <v>77</v>
      </c>
      <c r="AY184" s="20" t="s">
        <v>167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77</v>
      </c>
      <c r="BK184" s="228">
        <f>ROUND(I184*H184,2)</f>
        <v>0</v>
      </c>
      <c r="BL184" s="20" t="s">
        <v>174</v>
      </c>
      <c r="BM184" s="227" t="s">
        <v>1854</v>
      </c>
    </row>
    <row r="185" s="12" customFormat="1" ht="25.92" customHeight="1">
      <c r="A185" s="12"/>
      <c r="B185" s="200"/>
      <c r="C185" s="201"/>
      <c r="D185" s="202" t="s">
        <v>69</v>
      </c>
      <c r="E185" s="203" t="s">
        <v>1855</v>
      </c>
      <c r="F185" s="203" t="s">
        <v>1856</v>
      </c>
      <c r="G185" s="201"/>
      <c r="H185" s="201"/>
      <c r="I185" s="204"/>
      <c r="J185" s="205">
        <f>BK185</f>
        <v>0</v>
      </c>
      <c r="K185" s="201"/>
      <c r="L185" s="206"/>
      <c r="M185" s="207"/>
      <c r="N185" s="208"/>
      <c r="O185" s="208"/>
      <c r="P185" s="209">
        <f>SUM(P186:P238)</f>
        <v>0</v>
      </c>
      <c r="Q185" s="208"/>
      <c r="R185" s="209">
        <f>SUM(R186:R238)</f>
        <v>0</v>
      </c>
      <c r="S185" s="208"/>
      <c r="T185" s="210">
        <f>SUM(T186:T238)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1" t="s">
        <v>77</v>
      </c>
      <c r="AT185" s="212" t="s">
        <v>69</v>
      </c>
      <c r="AU185" s="212" t="s">
        <v>70</v>
      </c>
      <c r="AY185" s="211" t="s">
        <v>167</v>
      </c>
      <c r="BK185" s="213">
        <f>SUM(BK186:BK238)</f>
        <v>0</v>
      </c>
    </row>
    <row r="186" s="2" customFormat="1" ht="24.15" customHeight="1">
      <c r="A186" s="41"/>
      <c r="B186" s="42"/>
      <c r="C186" s="216" t="s">
        <v>1577</v>
      </c>
      <c r="D186" s="216" t="s">
        <v>169</v>
      </c>
      <c r="E186" s="217" t="s">
        <v>1857</v>
      </c>
      <c r="F186" s="218" t="s">
        <v>1633</v>
      </c>
      <c r="G186" s="219" t="s">
        <v>1339</v>
      </c>
      <c r="H186" s="220">
        <v>1</v>
      </c>
      <c r="I186" s="221"/>
      <c r="J186" s="222">
        <f>ROUND(I186*H186,2)</f>
        <v>0</v>
      </c>
      <c r="K186" s="218" t="s">
        <v>19</v>
      </c>
      <c r="L186" s="47"/>
      <c r="M186" s="223" t="s">
        <v>19</v>
      </c>
      <c r="N186" s="224" t="s">
        <v>41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174</v>
      </c>
      <c r="AT186" s="227" t="s">
        <v>169</v>
      </c>
      <c r="AU186" s="227" t="s">
        <v>77</v>
      </c>
      <c r="AY186" s="20" t="s">
        <v>167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77</v>
      </c>
      <c r="BK186" s="228">
        <f>ROUND(I186*H186,2)</f>
        <v>0</v>
      </c>
      <c r="BL186" s="20" t="s">
        <v>174</v>
      </c>
      <c r="BM186" s="227" t="s">
        <v>1858</v>
      </c>
    </row>
    <row r="187" s="2" customFormat="1" ht="16.5" customHeight="1">
      <c r="A187" s="41"/>
      <c r="B187" s="42"/>
      <c r="C187" s="216" t="s">
        <v>1581</v>
      </c>
      <c r="D187" s="216" t="s">
        <v>169</v>
      </c>
      <c r="E187" s="217" t="s">
        <v>1859</v>
      </c>
      <c r="F187" s="218" t="s">
        <v>1636</v>
      </c>
      <c r="G187" s="219" t="s">
        <v>1339</v>
      </c>
      <c r="H187" s="220">
        <v>1</v>
      </c>
      <c r="I187" s="221"/>
      <c r="J187" s="222">
        <f>ROUND(I187*H187,2)</f>
        <v>0</v>
      </c>
      <c r="K187" s="218" t="s">
        <v>19</v>
      </c>
      <c r="L187" s="47"/>
      <c r="M187" s="223" t="s">
        <v>19</v>
      </c>
      <c r="N187" s="224" t="s">
        <v>41</v>
      </c>
      <c r="O187" s="87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7" t="s">
        <v>174</v>
      </c>
      <c r="AT187" s="227" t="s">
        <v>169</v>
      </c>
      <c r="AU187" s="227" t="s">
        <v>77</v>
      </c>
      <c r="AY187" s="20" t="s">
        <v>167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20" t="s">
        <v>77</v>
      </c>
      <c r="BK187" s="228">
        <f>ROUND(I187*H187,2)</f>
        <v>0</v>
      </c>
      <c r="BL187" s="20" t="s">
        <v>174</v>
      </c>
      <c r="BM187" s="227" t="s">
        <v>1860</v>
      </c>
    </row>
    <row r="188" s="2" customFormat="1" ht="16.5" customHeight="1">
      <c r="A188" s="41"/>
      <c r="B188" s="42"/>
      <c r="C188" s="216" t="s">
        <v>1585</v>
      </c>
      <c r="D188" s="216" t="s">
        <v>169</v>
      </c>
      <c r="E188" s="217" t="s">
        <v>1861</v>
      </c>
      <c r="F188" s="218" t="s">
        <v>1639</v>
      </c>
      <c r="G188" s="219" t="s">
        <v>1339</v>
      </c>
      <c r="H188" s="220">
        <v>1</v>
      </c>
      <c r="I188" s="221"/>
      <c r="J188" s="222">
        <f>ROUND(I188*H188,2)</f>
        <v>0</v>
      </c>
      <c r="K188" s="218" t="s">
        <v>19</v>
      </c>
      <c r="L188" s="47"/>
      <c r="M188" s="223" t="s">
        <v>19</v>
      </c>
      <c r="N188" s="224" t="s">
        <v>41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174</v>
      </c>
      <c r="AT188" s="227" t="s">
        <v>169</v>
      </c>
      <c r="AU188" s="227" t="s">
        <v>77</v>
      </c>
      <c r="AY188" s="20" t="s">
        <v>167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77</v>
      </c>
      <c r="BK188" s="228">
        <f>ROUND(I188*H188,2)</f>
        <v>0</v>
      </c>
      <c r="BL188" s="20" t="s">
        <v>174</v>
      </c>
      <c r="BM188" s="227" t="s">
        <v>1862</v>
      </c>
    </row>
    <row r="189" s="2" customFormat="1" ht="16.5" customHeight="1">
      <c r="A189" s="41"/>
      <c r="B189" s="42"/>
      <c r="C189" s="216" t="s">
        <v>1589</v>
      </c>
      <c r="D189" s="216" t="s">
        <v>169</v>
      </c>
      <c r="E189" s="217" t="s">
        <v>1863</v>
      </c>
      <c r="F189" s="218" t="s">
        <v>1642</v>
      </c>
      <c r="G189" s="219" t="s">
        <v>1339</v>
      </c>
      <c r="H189" s="220">
        <v>1</v>
      </c>
      <c r="I189" s="221"/>
      <c r="J189" s="222">
        <f>ROUND(I189*H189,2)</f>
        <v>0</v>
      </c>
      <c r="K189" s="218" t="s">
        <v>19</v>
      </c>
      <c r="L189" s="47"/>
      <c r="M189" s="223" t="s">
        <v>19</v>
      </c>
      <c r="N189" s="224" t="s">
        <v>41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174</v>
      </c>
      <c r="AT189" s="227" t="s">
        <v>169</v>
      </c>
      <c r="AU189" s="227" t="s">
        <v>77</v>
      </c>
      <c r="AY189" s="20" t="s">
        <v>167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77</v>
      </c>
      <c r="BK189" s="228">
        <f>ROUND(I189*H189,2)</f>
        <v>0</v>
      </c>
      <c r="BL189" s="20" t="s">
        <v>174</v>
      </c>
      <c r="BM189" s="227" t="s">
        <v>1864</v>
      </c>
    </row>
    <row r="190" s="2" customFormat="1" ht="16.5" customHeight="1">
      <c r="A190" s="41"/>
      <c r="B190" s="42"/>
      <c r="C190" s="216" t="s">
        <v>1595</v>
      </c>
      <c r="D190" s="216" t="s">
        <v>169</v>
      </c>
      <c r="E190" s="217" t="s">
        <v>1865</v>
      </c>
      <c r="F190" s="218" t="s">
        <v>1645</v>
      </c>
      <c r="G190" s="219" t="s">
        <v>1339</v>
      </c>
      <c r="H190" s="220">
        <v>1</v>
      </c>
      <c r="I190" s="221"/>
      <c r="J190" s="222">
        <f>ROUND(I190*H190,2)</f>
        <v>0</v>
      </c>
      <c r="K190" s="218" t="s">
        <v>19</v>
      </c>
      <c r="L190" s="47"/>
      <c r="M190" s="223" t="s">
        <v>19</v>
      </c>
      <c r="N190" s="224" t="s">
        <v>41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174</v>
      </c>
      <c r="AT190" s="227" t="s">
        <v>169</v>
      </c>
      <c r="AU190" s="227" t="s">
        <v>77</v>
      </c>
      <c r="AY190" s="20" t="s">
        <v>167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77</v>
      </c>
      <c r="BK190" s="228">
        <f>ROUND(I190*H190,2)</f>
        <v>0</v>
      </c>
      <c r="BL190" s="20" t="s">
        <v>174</v>
      </c>
      <c r="BM190" s="227" t="s">
        <v>1866</v>
      </c>
    </row>
    <row r="191" s="2" customFormat="1" ht="16.5" customHeight="1">
      <c r="A191" s="41"/>
      <c r="B191" s="42"/>
      <c r="C191" s="216" t="s">
        <v>1599</v>
      </c>
      <c r="D191" s="216" t="s">
        <v>169</v>
      </c>
      <c r="E191" s="217" t="s">
        <v>1867</v>
      </c>
      <c r="F191" s="218" t="s">
        <v>1648</v>
      </c>
      <c r="G191" s="219" t="s">
        <v>1339</v>
      </c>
      <c r="H191" s="220">
        <v>1</v>
      </c>
      <c r="I191" s="221"/>
      <c r="J191" s="222">
        <f>ROUND(I191*H191,2)</f>
        <v>0</v>
      </c>
      <c r="K191" s="218" t="s">
        <v>19</v>
      </c>
      <c r="L191" s="47"/>
      <c r="M191" s="223" t="s">
        <v>19</v>
      </c>
      <c r="N191" s="224" t="s">
        <v>41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174</v>
      </c>
      <c r="AT191" s="227" t="s">
        <v>169</v>
      </c>
      <c r="AU191" s="227" t="s">
        <v>77</v>
      </c>
      <c r="AY191" s="20" t="s">
        <v>167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77</v>
      </c>
      <c r="BK191" s="228">
        <f>ROUND(I191*H191,2)</f>
        <v>0</v>
      </c>
      <c r="BL191" s="20" t="s">
        <v>174</v>
      </c>
      <c r="BM191" s="227" t="s">
        <v>1868</v>
      </c>
    </row>
    <row r="192" s="2" customFormat="1" ht="16.5" customHeight="1">
      <c r="A192" s="41"/>
      <c r="B192" s="42"/>
      <c r="C192" s="216" t="s">
        <v>1605</v>
      </c>
      <c r="D192" s="216" t="s">
        <v>169</v>
      </c>
      <c r="E192" s="217" t="s">
        <v>1869</v>
      </c>
      <c r="F192" s="218" t="s">
        <v>1651</v>
      </c>
      <c r="G192" s="219" t="s">
        <v>1339</v>
      </c>
      <c r="H192" s="220">
        <v>3</v>
      </c>
      <c r="I192" s="221"/>
      <c r="J192" s="222">
        <f>ROUND(I192*H192,2)</f>
        <v>0</v>
      </c>
      <c r="K192" s="218" t="s">
        <v>19</v>
      </c>
      <c r="L192" s="47"/>
      <c r="M192" s="223" t="s">
        <v>19</v>
      </c>
      <c r="N192" s="224" t="s">
        <v>41</v>
      </c>
      <c r="O192" s="87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7" t="s">
        <v>174</v>
      </c>
      <c r="AT192" s="227" t="s">
        <v>169</v>
      </c>
      <c r="AU192" s="227" t="s">
        <v>77</v>
      </c>
      <c r="AY192" s="20" t="s">
        <v>167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20" t="s">
        <v>77</v>
      </c>
      <c r="BK192" s="228">
        <f>ROUND(I192*H192,2)</f>
        <v>0</v>
      </c>
      <c r="BL192" s="20" t="s">
        <v>174</v>
      </c>
      <c r="BM192" s="227" t="s">
        <v>1870</v>
      </c>
    </row>
    <row r="193" s="2" customFormat="1" ht="16.5" customHeight="1">
      <c r="A193" s="41"/>
      <c r="B193" s="42"/>
      <c r="C193" s="216" t="s">
        <v>1609</v>
      </c>
      <c r="D193" s="216" t="s">
        <v>169</v>
      </c>
      <c r="E193" s="217" t="s">
        <v>1871</v>
      </c>
      <c r="F193" s="218" t="s">
        <v>1654</v>
      </c>
      <c r="G193" s="219" t="s">
        <v>1339</v>
      </c>
      <c r="H193" s="220">
        <v>1</v>
      </c>
      <c r="I193" s="221"/>
      <c r="J193" s="222">
        <f>ROUND(I193*H193,2)</f>
        <v>0</v>
      </c>
      <c r="K193" s="218" t="s">
        <v>19</v>
      </c>
      <c r="L193" s="47"/>
      <c r="M193" s="223" t="s">
        <v>19</v>
      </c>
      <c r="N193" s="224" t="s">
        <v>41</v>
      </c>
      <c r="O193" s="87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7" t="s">
        <v>174</v>
      </c>
      <c r="AT193" s="227" t="s">
        <v>169</v>
      </c>
      <c r="AU193" s="227" t="s">
        <v>77</v>
      </c>
      <c r="AY193" s="20" t="s">
        <v>167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20" t="s">
        <v>77</v>
      </c>
      <c r="BK193" s="228">
        <f>ROUND(I193*H193,2)</f>
        <v>0</v>
      </c>
      <c r="BL193" s="20" t="s">
        <v>174</v>
      </c>
      <c r="BM193" s="227" t="s">
        <v>1872</v>
      </c>
    </row>
    <row r="194" s="2" customFormat="1" ht="16.5" customHeight="1">
      <c r="A194" s="41"/>
      <c r="B194" s="42"/>
      <c r="C194" s="216" t="s">
        <v>708</v>
      </c>
      <c r="D194" s="216" t="s">
        <v>169</v>
      </c>
      <c r="E194" s="217" t="s">
        <v>1873</v>
      </c>
      <c r="F194" s="218" t="s">
        <v>1657</v>
      </c>
      <c r="G194" s="219" t="s">
        <v>1339</v>
      </c>
      <c r="H194" s="220">
        <v>1</v>
      </c>
      <c r="I194" s="221"/>
      <c r="J194" s="222">
        <f>ROUND(I194*H194,2)</f>
        <v>0</v>
      </c>
      <c r="K194" s="218" t="s">
        <v>19</v>
      </c>
      <c r="L194" s="47"/>
      <c r="M194" s="223" t="s">
        <v>19</v>
      </c>
      <c r="N194" s="224" t="s">
        <v>41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174</v>
      </c>
      <c r="AT194" s="227" t="s">
        <v>169</v>
      </c>
      <c r="AU194" s="227" t="s">
        <v>77</v>
      </c>
      <c r="AY194" s="20" t="s">
        <v>167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77</v>
      </c>
      <c r="BK194" s="228">
        <f>ROUND(I194*H194,2)</f>
        <v>0</v>
      </c>
      <c r="BL194" s="20" t="s">
        <v>174</v>
      </c>
      <c r="BM194" s="227" t="s">
        <v>1874</v>
      </c>
    </row>
    <row r="195" s="2" customFormat="1" ht="16.5" customHeight="1">
      <c r="A195" s="41"/>
      <c r="B195" s="42"/>
      <c r="C195" s="216" t="s">
        <v>1875</v>
      </c>
      <c r="D195" s="216" t="s">
        <v>169</v>
      </c>
      <c r="E195" s="217" t="s">
        <v>1876</v>
      </c>
      <c r="F195" s="218" t="s">
        <v>1660</v>
      </c>
      <c r="G195" s="219" t="s">
        <v>1339</v>
      </c>
      <c r="H195" s="220">
        <v>1</v>
      </c>
      <c r="I195" s="221"/>
      <c r="J195" s="222">
        <f>ROUND(I195*H195,2)</f>
        <v>0</v>
      </c>
      <c r="K195" s="218" t="s">
        <v>19</v>
      </c>
      <c r="L195" s="47"/>
      <c r="M195" s="223" t="s">
        <v>19</v>
      </c>
      <c r="N195" s="224" t="s">
        <v>41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174</v>
      </c>
      <c r="AT195" s="227" t="s">
        <v>169</v>
      </c>
      <c r="AU195" s="227" t="s">
        <v>77</v>
      </c>
      <c r="AY195" s="20" t="s">
        <v>167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77</v>
      </c>
      <c r="BK195" s="228">
        <f>ROUND(I195*H195,2)</f>
        <v>0</v>
      </c>
      <c r="BL195" s="20" t="s">
        <v>174</v>
      </c>
      <c r="BM195" s="227" t="s">
        <v>1877</v>
      </c>
    </row>
    <row r="196" s="2" customFormat="1" ht="16.5" customHeight="1">
      <c r="A196" s="41"/>
      <c r="B196" s="42"/>
      <c r="C196" s="216" t="s">
        <v>1878</v>
      </c>
      <c r="D196" s="216" t="s">
        <v>169</v>
      </c>
      <c r="E196" s="217" t="s">
        <v>1879</v>
      </c>
      <c r="F196" s="218" t="s">
        <v>1663</v>
      </c>
      <c r="G196" s="219" t="s">
        <v>1339</v>
      </c>
      <c r="H196" s="220">
        <v>1</v>
      </c>
      <c r="I196" s="221"/>
      <c r="J196" s="222">
        <f>ROUND(I196*H196,2)</f>
        <v>0</v>
      </c>
      <c r="K196" s="218" t="s">
        <v>19</v>
      </c>
      <c r="L196" s="47"/>
      <c r="M196" s="223" t="s">
        <v>19</v>
      </c>
      <c r="N196" s="224" t="s">
        <v>41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174</v>
      </c>
      <c r="AT196" s="227" t="s">
        <v>169</v>
      </c>
      <c r="AU196" s="227" t="s">
        <v>77</v>
      </c>
      <c r="AY196" s="20" t="s">
        <v>167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77</v>
      </c>
      <c r="BK196" s="228">
        <f>ROUND(I196*H196,2)</f>
        <v>0</v>
      </c>
      <c r="BL196" s="20" t="s">
        <v>174</v>
      </c>
      <c r="BM196" s="227" t="s">
        <v>1880</v>
      </c>
    </row>
    <row r="197" s="2" customFormat="1" ht="16.5" customHeight="1">
      <c r="A197" s="41"/>
      <c r="B197" s="42"/>
      <c r="C197" s="216" t="s">
        <v>1881</v>
      </c>
      <c r="D197" s="216" t="s">
        <v>169</v>
      </c>
      <c r="E197" s="217" t="s">
        <v>1882</v>
      </c>
      <c r="F197" s="218" t="s">
        <v>1666</v>
      </c>
      <c r="G197" s="219" t="s">
        <v>1339</v>
      </c>
      <c r="H197" s="220">
        <v>1</v>
      </c>
      <c r="I197" s="221"/>
      <c r="J197" s="222">
        <f>ROUND(I197*H197,2)</f>
        <v>0</v>
      </c>
      <c r="K197" s="218" t="s">
        <v>19</v>
      </c>
      <c r="L197" s="47"/>
      <c r="M197" s="223" t="s">
        <v>19</v>
      </c>
      <c r="N197" s="224" t="s">
        <v>41</v>
      </c>
      <c r="O197" s="87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7" t="s">
        <v>174</v>
      </c>
      <c r="AT197" s="227" t="s">
        <v>169</v>
      </c>
      <c r="AU197" s="227" t="s">
        <v>77</v>
      </c>
      <c r="AY197" s="20" t="s">
        <v>167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20" t="s">
        <v>77</v>
      </c>
      <c r="BK197" s="228">
        <f>ROUND(I197*H197,2)</f>
        <v>0</v>
      </c>
      <c r="BL197" s="20" t="s">
        <v>174</v>
      </c>
      <c r="BM197" s="227" t="s">
        <v>1883</v>
      </c>
    </row>
    <row r="198" s="2" customFormat="1" ht="16.5" customHeight="1">
      <c r="A198" s="41"/>
      <c r="B198" s="42"/>
      <c r="C198" s="216" t="s">
        <v>714</v>
      </c>
      <c r="D198" s="216" t="s">
        <v>169</v>
      </c>
      <c r="E198" s="217" t="s">
        <v>1884</v>
      </c>
      <c r="F198" s="218" t="s">
        <v>1669</v>
      </c>
      <c r="G198" s="219" t="s">
        <v>1339</v>
      </c>
      <c r="H198" s="220">
        <v>3</v>
      </c>
      <c r="I198" s="221"/>
      <c r="J198" s="222">
        <f>ROUND(I198*H198,2)</f>
        <v>0</v>
      </c>
      <c r="K198" s="218" t="s">
        <v>19</v>
      </c>
      <c r="L198" s="47"/>
      <c r="M198" s="223" t="s">
        <v>19</v>
      </c>
      <c r="N198" s="224" t="s">
        <v>41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174</v>
      </c>
      <c r="AT198" s="227" t="s">
        <v>169</v>
      </c>
      <c r="AU198" s="227" t="s">
        <v>77</v>
      </c>
      <c r="AY198" s="20" t="s">
        <v>167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77</v>
      </c>
      <c r="BK198" s="228">
        <f>ROUND(I198*H198,2)</f>
        <v>0</v>
      </c>
      <c r="BL198" s="20" t="s">
        <v>174</v>
      </c>
      <c r="BM198" s="227" t="s">
        <v>1885</v>
      </c>
    </row>
    <row r="199" s="2" customFormat="1" ht="16.5" customHeight="1">
      <c r="A199" s="41"/>
      <c r="B199" s="42"/>
      <c r="C199" s="216" t="s">
        <v>1886</v>
      </c>
      <c r="D199" s="216" t="s">
        <v>169</v>
      </c>
      <c r="E199" s="217" t="s">
        <v>1887</v>
      </c>
      <c r="F199" s="218" t="s">
        <v>1672</v>
      </c>
      <c r="G199" s="219" t="s">
        <v>1339</v>
      </c>
      <c r="H199" s="220">
        <v>1</v>
      </c>
      <c r="I199" s="221"/>
      <c r="J199" s="222">
        <f>ROUND(I199*H199,2)</f>
        <v>0</v>
      </c>
      <c r="K199" s="218" t="s">
        <v>19</v>
      </c>
      <c r="L199" s="47"/>
      <c r="M199" s="223" t="s">
        <v>19</v>
      </c>
      <c r="N199" s="224" t="s">
        <v>41</v>
      </c>
      <c r="O199" s="87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174</v>
      </c>
      <c r="AT199" s="227" t="s">
        <v>169</v>
      </c>
      <c r="AU199" s="227" t="s">
        <v>77</v>
      </c>
      <c r="AY199" s="20" t="s">
        <v>167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77</v>
      </c>
      <c r="BK199" s="228">
        <f>ROUND(I199*H199,2)</f>
        <v>0</v>
      </c>
      <c r="BL199" s="20" t="s">
        <v>174</v>
      </c>
      <c r="BM199" s="227" t="s">
        <v>1888</v>
      </c>
    </row>
    <row r="200" s="2" customFormat="1" ht="16.5" customHeight="1">
      <c r="A200" s="41"/>
      <c r="B200" s="42"/>
      <c r="C200" s="216" t="s">
        <v>1889</v>
      </c>
      <c r="D200" s="216" t="s">
        <v>169</v>
      </c>
      <c r="E200" s="217" t="s">
        <v>1890</v>
      </c>
      <c r="F200" s="218" t="s">
        <v>1675</v>
      </c>
      <c r="G200" s="219" t="s">
        <v>1339</v>
      </c>
      <c r="H200" s="220">
        <v>1</v>
      </c>
      <c r="I200" s="221"/>
      <c r="J200" s="222">
        <f>ROUND(I200*H200,2)</f>
        <v>0</v>
      </c>
      <c r="K200" s="218" t="s">
        <v>19</v>
      </c>
      <c r="L200" s="47"/>
      <c r="M200" s="223" t="s">
        <v>19</v>
      </c>
      <c r="N200" s="224" t="s">
        <v>41</v>
      </c>
      <c r="O200" s="87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174</v>
      </c>
      <c r="AT200" s="227" t="s">
        <v>169</v>
      </c>
      <c r="AU200" s="227" t="s">
        <v>77</v>
      </c>
      <c r="AY200" s="20" t="s">
        <v>167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77</v>
      </c>
      <c r="BK200" s="228">
        <f>ROUND(I200*H200,2)</f>
        <v>0</v>
      </c>
      <c r="BL200" s="20" t="s">
        <v>174</v>
      </c>
      <c r="BM200" s="227" t="s">
        <v>1891</v>
      </c>
    </row>
    <row r="201" s="2" customFormat="1" ht="16.5" customHeight="1">
      <c r="A201" s="41"/>
      <c r="B201" s="42"/>
      <c r="C201" s="216" t="s">
        <v>1892</v>
      </c>
      <c r="D201" s="216" t="s">
        <v>169</v>
      </c>
      <c r="E201" s="217" t="s">
        <v>1893</v>
      </c>
      <c r="F201" s="218" t="s">
        <v>1678</v>
      </c>
      <c r="G201" s="219" t="s">
        <v>1339</v>
      </c>
      <c r="H201" s="220">
        <v>1</v>
      </c>
      <c r="I201" s="221"/>
      <c r="J201" s="222">
        <f>ROUND(I201*H201,2)</f>
        <v>0</v>
      </c>
      <c r="K201" s="218" t="s">
        <v>19</v>
      </c>
      <c r="L201" s="47"/>
      <c r="M201" s="223" t="s">
        <v>19</v>
      </c>
      <c r="N201" s="224" t="s">
        <v>41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174</v>
      </c>
      <c r="AT201" s="227" t="s">
        <v>169</v>
      </c>
      <c r="AU201" s="227" t="s">
        <v>77</v>
      </c>
      <c r="AY201" s="20" t="s">
        <v>167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77</v>
      </c>
      <c r="BK201" s="228">
        <f>ROUND(I201*H201,2)</f>
        <v>0</v>
      </c>
      <c r="BL201" s="20" t="s">
        <v>174</v>
      </c>
      <c r="BM201" s="227" t="s">
        <v>1894</v>
      </c>
    </row>
    <row r="202" s="2" customFormat="1" ht="16.5" customHeight="1">
      <c r="A202" s="41"/>
      <c r="B202" s="42"/>
      <c r="C202" s="216" t="s">
        <v>1895</v>
      </c>
      <c r="D202" s="216" t="s">
        <v>169</v>
      </c>
      <c r="E202" s="217" t="s">
        <v>1896</v>
      </c>
      <c r="F202" s="218" t="s">
        <v>1672</v>
      </c>
      <c r="G202" s="219" t="s">
        <v>1339</v>
      </c>
      <c r="H202" s="220">
        <v>1</v>
      </c>
      <c r="I202" s="221"/>
      <c r="J202" s="222">
        <f>ROUND(I202*H202,2)</f>
        <v>0</v>
      </c>
      <c r="K202" s="218" t="s">
        <v>19</v>
      </c>
      <c r="L202" s="47"/>
      <c r="M202" s="223" t="s">
        <v>19</v>
      </c>
      <c r="N202" s="224" t="s">
        <v>41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174</v>
      </c>
      <c r="AT202" s="227" t="s">
        <v>169</v>
      </c>
      <c r="AU202" s="227" t="s">
        <v>77</v>
      </c>
      <c r="AY202" s="20" t="s">
        <v>167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77</v>
      </c>
      <c r="BK202" s="228">
        <f>ROUND(I202*H202,2)</f>
        <v>0</v>
      </c>
      <c r="BL202" s="20" t="s">
        <v>174</v>
      </c>
      <c r="BM202" s="227" t="s">
        <v>1897</v>
      </c>
    </row>
    <row r="203" s="2" customFormat="1" ht="16.5" customHeight="1">
      <c r="A203" s="41"/>
      <c r="B203" s="42"/>
      <c r="C203" s="216" t="s">
        <v>1898</v>
      </c>
      <c r="D203" s="216" t="s">
        <v>169</v>
      </c>
      <c r="E203" s="217" t="s">
        <v>1899</v>
      </c>
      <c r="F203" s="218" t="s">
        <v>1683</v>
      </c>
      <c r="G203" s="219" t="s">
        <v>1339</v>
      </c>
      <c r="H203" s="220">
        <v>1</v>
      </c>
      <c r="I203" s="221"/>
      <c r="J203" s="222">
        <f>ROUND(I203*H203,2)</f>
        <v>0</v>
      </c>
      <c r="K203" s="218" t="s">
        <v>19</v>
      </c>
      <c r="L203" s="47"/>
      <c r="M203" s="223" t="s">
        <v>19</v>
      </c>
      <c r="N203" s="224" t="s">
        <v>41</v>
      </c>
      <c r="O203" s="87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7" t="s">
        <v>174</v>
      </c>
      <c r="AT203" s="227" t="s">
        <v>169</v>
      </c>
      <c r="AU203" s="227" t="s">
        <v>77</v>
      </c>
      <c r="AY203" s="20" t="s">
        <v>167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20" t="s">
        <v>77</v>
      </c>
      <c r="BK203" s="228">
        <f>ROUND(I203*H203,2)</f>
        <v>0</v>
      </c>
      <c r="BL203" s="20" t="s">
        <v>174</v>
      </c>
      <c r="BM203" s="227" t="s">
        <v>1900</v>
      </c>
    </row>
    <row r="204" s="2" customFormat="1" ht="16.5" customHeight="1">
      <c r="A204" s="41"/>
      <c r="B204" s="42"/>
      <c r="C204" s="216" t="s">
        <v>1901</v>
      </c>
      <c r="D204" s="216" t="s">
        <v>169</v>
      </c>
      <c r="E204" s="217" t="s">
        <v>1902</v>
      </c>
      <c r="F204" s="218" t="s">
        <v>1686</v>
      </c>
      <c r="G204" s="219" t="s">
        <v>1339</v>
      </c>
      <c r="H204" s="220">
        <v>1</v>
      </c>
      <c r="I204" s="221"/>
      <c r="J204" s="222">
        <f>ROUND(I204*H204,2)</f>
        <v>0</v>
      </c>
      <c r="K204" s="218" t="s">
        <v>19</v>
      </c>
      <c r="L204" s="47"/>
      <c r="M204" s="223" t="s">
        <v>19</v>
      </c>
      <c r="N204" s="224" t="s">
        <v>41</v>
      </c>
      <c r="O204" s="87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174</v>
      </c>
      <c r="AT204" s="227" t="s">
        <v>169</v>
      </c>
      <c r="AU204" s="227" t="s">
        <v>77</v>
      </c>
      <c r="AY204" s="20" t="s">
        <v>167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77</v>
      </c>
      <c r="BK204" s="228">
        <f>ROUND(I204*H204,2)</f>
        <v>0</v>
      </c>
      <c r="BL204" s="20" t="s">
        <v>174</v>
      </c>
      <c r="BM204" s="227" t="s">
        <v>1903</v>
      </c>
    </row>
    <row r="205" s="2" customFormat="1" ht="16.5" customHeight="1">
      <c r="A205" s="41"/>
      <c r="B205" s="42"/>
      <c r="C205" s="216" t="s">
        <v>1904</v>
      </c>
      <c r="D205" s="216" t="s">
        <v>169</v>
      </c>
      <c r="E205" s="217" t="s">
        <v>1905</v>
      </c>
      <c r="F205" s="218" t="s">
        <v>1689</v>
      </c>
      <c r="G205" s="219" t="s">
        <v>1339</v>
      </c>
      <c r="H205" s="220">
        <v>1</v>
      </c>
      <c r="I205" s="221"/>
      <c r="J205" s="222">
        <f>ROUND(I205*H205,2)</f>
        <v>0</v>
      </c>
      <c r="K205" s="218" t="s">
        <v>19</v>
      </c>
      <c r="L205" s="47"/>
      <c r="M205" s="223" t="s">
        <v>19</v>
      </c>
      <c r="N205" s="224" t="s">
        <v>41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174</v>
      </c>
      <c r="AT205" s="227" t="s">
        <v>169</v>
      </c>
      <c r="AU205" s="227" t="s">
        <v>77</v>
      </c>
      <c r="AY205" s="20" t="s">
        <v>167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77</v>
      </c>
      <c r="BK205" s="228">
        <f>ROUND(I205*H205,2)</f>
        <v>0</v>
      </c>
      <c r="BL205" s="20" t="s">
        <v>174</v>
      </c>
      <c r="BM205" s="227" t="s">
        <v>1906</v>
      </c>
    </row>
    <row r="206" s="2" customFormat="1" ht="16.5" customHeight="1">
      <c r="A206" s="41"/>
      <c r="B206" s="42"/>
      <c r="C206" s="216" t="s">
        <v>1907</v>
      </c>
      <c r="D206" s="216" t="s">
        <v>169</v>
      </c>
      <c r="E206" s="217" t="s">
        <v>1908</v>
      </c>
      <c r="F206" s="218" t="s">
        <v>1692</v>
      </c>
      <c r="G206" s="219" t="s">
        <v>1339</v>
      </c>
      <c r="H206" s="220">
        <v>3</v>
      </c>
      <c r="I206" s="221"/>
      <c r="J206" s="222">
        <f>ROUND(I206*H206,2)</f>
        <v>0</v>
      </c>
      <c r="K206" s="218" t="s">
        <v>19</v>
      </c>
      <c r="L206" s="47"/>
      <c r="M206" s="223" t="s">
        <v>19</v>
      </c>
      <c r="N206" s="224" t="s">
        <v>41</v>
      </c>
      <c r="O206" s="87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174</v>
      </c>
      <c r="AT206" s="227" t="s">
        <v>169</v>
      </c>
      <c r="AU206" s="227" t="s">
        <v>77</v>
      </c>
      <c r="AY206" s="20" t="s">
        <v>167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77</v>
      </c>
      <c r="BK206" s="228">
        <f>ROUND(I206*H206,2)</f>
        <v>0</v>
      </c>
      <c r="BL206" s="20" t="s">
        <v>174</v>
      </c>
      <c r="BM206" s="227" t="s">
        <v>1909</v>
      </c>
    </row>
    <row r="207" s="2" customFormat="1" ht="16.5" customHeight="1">
      <c r="A207" s="41"/>
      <c r="B207" s="42"/>
      <c r="C207" s="216" t="s">
        <v>1910</v>
      </c>
      <c r="D207" s="216" t="s">
        <v>169</v>
      </c>
      <c r="E207" s="217" t="s">
        <v>1911</v>
      </c>
      <c r="F207" s="218" t="s">
        <v>1695</v>
      </c>
      <c r="G207" s="219" t="s">
        <v>1339</v>
      </c>
      <c r="H207" s="220">
        <v>9</v>
      </c>
      <c r="I207" s="221"/>
      <c r="J207" s="222">
        <f>ROUND(I207*H207,2)</f>
        <v>0</v>
      </c>
      <c r="K207" s="218" t="s">
        <v>19</v>
      </c>
      <c r="L207" s="47"/>
      <c r="M207" s="223" t="s">
        <v>19</v>
      </c>
      <c r="N207" s="224" t="s">
        <v>41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174</v>
      </c>
      <c r="AT207" s="227" t="s">
        <v>169</v>
      </c>
      <c r="AU207" s="227" t="s">
        <v>77</v>
      </c>
      <c r="AY207" s="20" t="s">
        <v>167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77</v>
      </c>
      <c r="BK207" s="228">
        <f>ROUND(I207*H207,2)</f>
        <v>0</v>
      </c>
      <c r="BL207" s="20" t="s">
        <v>174</v>
      </c>
      <c r="BM207" s="227" t="s">
        <v>1912</v>
      </c>
    </row>
    <row r="208" s="2" customFormat="1" ht="16.5" customHeight="1">
      <c r="A208" s="41"/>
      <c r="B208" s="42"/>
      <c r="C208" s="216" t="s">
        <v>1913</v>
      </c>
      <c r="D208" s="216" t="s">
        <v>169</v>
      </c>
      <c r="E208" s="217" t="s">
        <v>1914</v>
      </c>
      <c r="F208" s="218" t="s">
        <v>1698</v>
      </c>
      <c r="G208" s="219" t="s">
        <v>1339</v>
      </c>
      <c r="H208" s="220">
        <v>3</v>
      </c>
      <c r="I208" s="221"/>
      <c r="J208" s="222">
        <f>ROUND(I208*H208,2)</f>
        <v>0</v>
      </c>
      <c r="K208" s="218" t="s">
        <v>19</v>
      </c>
      <c r="L208" s="47"/>
      <c r="M208" s="223" t="s">
        <v>19</v>
      </c>
      <c r="N208" s="224" t="s">
        <v>41</v>
      </c>
      <c r="O208" s="87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174</v>
      </c>
      <c r="AT208" s="227" t="s">
        <v>169</v>
      </c>
      <c r="AU208" s="227" t="s">
        <v>77</v>
      </c>
      <c r="AY208" s="20" t="s">
        <v>167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77</v>
      </c>
      <c r="BK208" s="228">
        <f>ROUND(I208*H208,2)</f>
        <v>0</v>
      </c>
      <c r="BL208" s="20" t="s">
        <v>174</v>
      </c>
      <c r="BM208" s="227" t="s">
        <v>1915</v>
      </c>
    </row>
    <row r="209" s="2" customFormat="1" ht="16.5" customHeight="1">
      <c r="A209" s="41"/>
      <c r="B209" s="42"/>
      <c r="C209" s="216" t="s">
        <v>1916</v>
      </c>
      <c r="D209" s="216" t="s">
        <v>169</v>
      </c>
      <c r="E209" s="217" t="s">
        <v>1917</v>
      </c>
      <c r="F209" s="218" t="s">
        <v>1701</v>
      </c>
      <c r="G209" s="219" t="s">
        <v>1339</v>
      </c>
      <c r="H209" s="220">
        <v>1</v>
      </c>
      <c r="I209" s="221"/>
      <c r="J209" s="222">
        <f>ROUND(I209*H209,2)</f>
        <v>0</v>
      </c>
      <c r="K209" s="218" t="s">
        <v>19</v>
      </c>
      <c r="L209" s="47"/>
      <c r="M209" s="223" t="s">
        <v>19</v>
      </c>
      <c r="N209" s="224" t="s">
        <v>41</v>
      </c>
      <c r="O209" s="87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174</v>
      </c>
      <c r="AT209" s="227" t="s">
        <v>169</v>
      </c>
      <c r="AU209" s="227" t="s">
        <v>77</v>
      </c>
      <c r="AY209" s="20" t="s">
        <v>167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77</v>
      </c>
      <c r="BK209" s="228">
        <f>ROUND(I209*H209,2)</f>
        <v>0</v>
      </c>
      <c r="BL209" s="20" t="s">
        <v>174</v>
      </c>
      <c r="BM209" s="227" t="s">
        <v>1918</v>
      </c>
    </row>
    <row r="210" s="2" customFormat="1" ht="16.5" customHeight="1">
      <c r="A210" s="41"/>
      <c r="B210" s="42"/>
      <c r="C210" s="216" t="s">
        <v>1919</v>
      </c>
      <c r="D210" s="216" t="s">
        <v>169</v>
      </c>
      <c r="E210" s="217" t="s">
        <v>1920</v>
      </c>
      <c r="F210" s="218" t="s">
        <v>1921</v>
      </c>
      <c r="G210" s="219" t="s">
        <v>1339</v>
      </c>
      <c r="H210" s="220">
        <v>1</v>
      </c>
      <c r="I210" s="221"/>
      <c r="J210" s="222">
        <f>ROUND(I210*H210,2)</f>
        <v>0</v>
      </c>
      <c r="K210" s="218" t="s">
        <v>19</v>
      </c>
      <c r="L210" s="47"/>
      <c r="M210" s="223" t="s">
        <v>19</v>
      </c>
      <c r="N210" s="224" t="s">
        <v>41</v>
      </c>
      <c r="O210" s="87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174</v>
      </c>
      <c r="AT210" s="227" t="s">
        <v>169</v>
      </c>
      <c r="AU210" s="227" t="s">
        <v>77</v>
      </c>
      <c r="AY210" s="20" t="s">
        <v>167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77</v>
      </c>
      <c r="BK210" s="228">
        <f>ROUND(I210*H210,2)</f>
        <v>0</v>
      </c>
      <c r="BL210" s="20" t="s">
        <v>174</v>
      </c>
      <c r="BM210" s="227" t="s">
        <v>1922</v>
      </c>
    </row>
    <row r="211" s="2" customFormat="1" ht="16.5" customHeight="1">
      <c r="A211" s="41"/>
      <c r="B211" s="42"/>
      <c r="C211" s="216" t="s">
        <v>1923</v>
      </c>
      <c r="D211" s="216" t="s">
        <v>169</v>
      </c>
      <c r="E211" s="217" t="s">
        <v>1924</v>
      </c>
      <c r="F211" s="218" t="s">
        <v>1707</v>
      </c>
      <c r="G211" s="219" t="s">
        <v>1339</v>
      </c>
      <c r="H211" s="220">
        <v>2</v>
      </c>
      <c r="I211" s="221"/>
      <c r="J211" s="222">
        <f>ROUND(I211*H211,2)</f>
        <v>0</v>
      </c>
      <c r="K211" s="218" t="s">
        <v>19</v>
      </c>
      <c r="L211" s="47"/>
      <c r="M211" s="223" t="s">
        <v>19</v>
      </c>
      <c r="N211" s="224" t="s">
        <v>41</v>
      </c>
      <c r="O211" s="87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174</v>
      </c>
      <c r="AT211" s="227" t="s">
        <v>169</v>
      </c>
      <c r="AU211" s="227" t="s">
        <v>77</v>
      </c>
      <c r="AY211" s="20" t="s">
        <v>167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77</v>
      </c>
      <c r="BK211" s="228">
        <f>ROUND(I211*H211,2)</f>
        <v>0</v>
      </c>
      <c r="BL211" s="20" t="s">
        <v>174</v>
      </c>
      <c r="BM211" s="227" t="s">
        <v>1925</v>
      </c>
    </row>
    <row r="212" s="2" customFormat="1" ht="16.5" customHeight="1">
      <c r="A212" s="41"/>
      <c r="B212" s="42"/>
      <c r="C212" s="216" t="s">
        <v>1926</v>
      </c>
      <c r="D212" s="216" t="s">
        <v>169</v>
      </c>
      <c r="E212" s="217" t="s">
        <v>1927</v>
      </c>
      <c r="F212" s="218" t="s">
        <v>1701</v>
      </c>
      <c r="G212" s="219" t="s">
        <v>1339</v>
      </c>
      <c r="H212" s="220">
        <v>1</v>
      </c>
      <c r="I212" s="221"/>
      <c r="J212" s="222">
        <f>ROUND(I212*H212,2)</f>
        <v>0</v>
      </c>
      <c r="K212" s="218" t="s">
        <v>19</v>
      </c>
      <c r="L212" s="47"/>
      <c r="M212" s="223" t="s">
        <v>19</v>
      </c>
      <c r="N212" s="224" t="s">
        <v>41</v>
      </c>
      <c r="O212" s="87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7" t="s">
        <v>174</v>
      </c>
      <c r="AT212" s="227" t="s">
        <v>169</v>
      </c>
      <c r="AU212" s="227" t="s">
        <v>77</v>
      </c>
      <c r="AY212" s="20" t="s">
        <v>167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20" t="s">
        <v>77</v>
      </c>
      <c r="BK212" s="228">
        <f>ROUND(I212*H212,2)</f>
        <v>0</v>
      </c>
      <c r="BL212" s="20" t="s">
        <v>174</v>
      </c>
      <c r="BM212" s="227" t="s">
        <v>1928</v>
      </c>
    </row>
    <row r="213" s="2" customFormat="1" ht="16.5" customHeight="1">
      <c r="A213" s="41"/>
      <c r="B213" s="42"/>
      <c r="C213" s="216" t="s">
        <v>1929</v>
      </c>
      <c r="D213" s="216" t="s">
        <v>169</v>
      </c>
      <c r="E213" s="217" t="s">
        <v>1930</v>
      </c>
      <c r="F213" s="218" t="s">
        <v>1712</v>
      </c>
      <c r="G213" s="219" t="s">
        <v>1339</v>
      </c>
      <c r="H213" s="220">
        <v>2</v>
      </c>
      <c r="I213" s="221"/>
      <c r="J213" s="222">
        <f>ROUND(I213*H213,2)</f>
        <v>0</v>
      </c>
      <c r="K213" s="218" t="s">
        <v>19</v>
      </c>
      <c r="L213" s="47"/>
      <c r="M213" s="223" t="s">
        <v>19</v>
      </c>
      <c r="N213" s="224" t="s">
        <v>41</v>
      </c>
      <c r="O213" s="87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174</v>
      </c>
      <c r="AT213" s="227" t="s">
        <v>169</v>
      </c>
      <c r="AU213" s="227" t="s">
        <v>77</v>
      </c>
      <c r="AY213" s="20" t="s">
        <v>167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77</v>
      </c>
      <c r="BK213" s="228">
        <f>ROUND(I213*H213,2)</f>
        <v>0</v>
      </c>
      <c r="BL213" s="20" t="s">
        <v>174</v>
      </c>
      <c r="BM213" s="227" t="s">
        <v>1931</v>
      </c>
    </row>
    <row r="214" s="2" customFormat="1" ht="16.5" customHeight="1">
      <c r="A214" s="41"/>
      <c r="B214" s="42"/>
      <c r="C214" s="216" t="s">
        <v>1932</v>
      </c>
      <c r="D214" s="216" t="s">
        <v>169</v>
      </c>
      <c r="E214" s="217" t="s">
        <v>1933</v>
      </c>
      <c r="F214" s="218" t="s">
        <v>1642</v>
      </c>
      <c r="G214" s="219" t="s">
        <v>1339</v>
      </c>
      <c r="H214" s="220">
        <v>1</v>
      </c>
      <c r="I214" s="221"/>
      <c r="J214" s="222">
        <f>ROUND(I214*H214,2)</f>
        <v>0</v>
      </c>
      <c r="K214" s="218" t="s">
        <v>19</v>
      </c>
      <c r="L214" s="47"/>
      <c r="M214" s="223" t="s">
        <v>19</v>
      </c>
      <c r="N214" s="224" t="s">
        <v>41</v>
      </c>
      <c r="O214" s="87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7" t="s">
        <v>174</v>
      </c>
      <c r="AT214" s="227" t="s">
        <v>169</v>
      </c>
      <c r="AU214" s="227" t="s">
        <v>77</v>
      </c>
      <c r="AY214" s="20" t="s">
        <v>167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20" t="s">
        <v>77</v>
      </c>
      <c r="BK214" s="228">
        <f>ROUND(I214*H214,2)</f>
        <v>0</v>
      </c>
      <c r="BL214" s="20" t="s">
        <v>174</v>
      </c>
      <c r="BM214" s="227" t="s">
        <v>1934</v>
      </c>
    </row>
    <row r="215" s="2" customFormat="1" ht="16.5" customHeight="1">
      <c r="A215" s="41"/>
      <c r="B215" s="42"/>
      <c r="C215" s="216" t="s">
        <v>1935</v>
      </c>
      <c r="D215" s="216" t="s">
        <v>169</v>
      </c>
      <c r="E215" s="217" t="s">
        <v>1936</v>
      </c>
      <c r="F215" s="218" t="s">
        <v>1717</v>
      </c>
      <c r="G215" s="219" t="s">
        <v>1339</v>
      </c>
      <c r="H215" s="220">
        <v>1</v>
      </c>
      <c r="I215" s="221"/>
      <c r="J215" s="222">
        <f>ROUND(I215*H215,2)</f>
        <v>0</v>
      </c>
      <c r="K215" s="218" t="s">
        <v>19</v>
      </c>
      <c r="L215" s="47"/>
      <c r="M215" s="223" t="s">
        <v>19</v>
      </c>
      <c r="N215" s="224" t="s">
        <v>41</v>
      </c>
      <c r="O215" s="87"/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174</v>
      </c>
      <c r="AT215" s="227" t="s">
        <v>169</v>
      </c>
      <c r="AU215" s="227" t="s">
        <v>77</v>
      </c>
      <c r="AY215" s="20" t="s">
        <v>167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77</v>
      </c>
      <c r="BK215" s="228">
        <f>ROUND(I215*H215,2)</f>
        <v>0</v>
      </c>
      <c r="BL215" s="20" t="s">
        <v>174</v>
      </c>
      <c r="BM215" s="227" t="s">
        <v>1937</v>
      </c>
    </row>
    <row r="216" s="2" customFormat="1" ht="16.5" customHeight="1">
      <c r="A216" s="41"/>
      <c r="B216" s="42"/>
      <c r="C216" s="216" t="s">
        <v>1938</v>
      </c>
      <c r="D216" s="216" t="s">
        <v>169</v>
      </c>
      <c r="E216" s="217" t="s">
        <v>1939</v>
      </c>
      <c r="F216" s="218" t="s">
        <v>1720</v>
      </c>
      <c r="G216" s="219" t="s">
        <v>1339</v>
      </c>
      <c r="H216" s="220">
        <v>1</v>
      </c>
      <c r="I216" s="221"/>
      <c r="J216" s="222">
        <f>ROUND(I216*H216,2)</f>
        <v>0</v>
      </c>
      <c r="K216" s="218" t="s">
        <v>19</v>
      </c>
      <c r="L216" s="47"/>
      <c r="M216" s="223" t="s">
        <v>19</v>
      </c>
      <c r="N216" s="224" t="s">
        <v>41</v>
      </c>
      <c r="O216" s="87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174</v>
      </c>
      <c r="AT216" s="227" t="s">
        <v>169</v>
      </c>
      <c r="AU216" s="227" t="s">
        <v>77</v>
      </c>
      <c r="AY216" s="20" t="s">
        <v>167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77</v>
      </c>
      <c r="BK216" s="228">
        <f>ROUND(I216*H216,2)</f>
        <v>0</v>
      </c>
      <c r="BL216" s="20" t="s">
        <v>174</v>
      </c>
      <c r="BM216" s="227" t="s">
        <v>1940</v>
      </c>
    </row>
    <row r="217" s="2" customFormat="1" ht="16.5" customHeight="1">
      <c r="A217" s="41"/>
      <c r="B217" s="42"/>
      <c r="C217" s="216" t="s">
        <v>1941</v>
      </c>
      <c r="D217" s="216" t="s">
        <v>169</v>
      </c>
      <c r="E217" s="217" t="s">
        <v>1942</v>
      </c>
      <c r="F217" s="218" t="s">
        <v>1723</v>
      </c>
      <c r="G217" s="219" t="s">
        <v>1339</v>
      </c>
      <c r="H217" s="220">
        <v>1</v>
      </c>
      <c r="I217" s="221"/>
      <c r="J217" s="222">
        <f>ROUND(I217*H217,2)</f>
        <v>0</v>
      </c>
      <c r="K217" s="218" t="s">
        <v>19</v>
      </c>
      <c r="L217" s="47"/>
      <c r="M217" s="223" t="s">
        <v>19</v>
      </c>
      <c r="N217" s="224" t="s">
        <v>41</v>
      </c>
      <c r="O217" s="87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7" t="s">
        <v>174</v>
      </c>
      <c r="AT217" s="227" t="s">
        <v>169</v>
      </c>
      <c r="AU217" s="227" t="s">
        <v>77</v>
      </c>
      <c r="AY217" s="20" t="s">
        <v>167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20" t="s">
        <v>77</v>
      </c>
      <c r="BK217" s="228">
        <f>ROUND(I217*H217,2)</f>
        <v>0</v>
      </c>
      <c r="BL217" s="20" t="s">
        <v>174</v>
      </c>
      <c r="BM217" s="227" t="s">
        <v>1943</v>
      </c>
    </row>
    <row r="218" s="2" customFormat="1" ht="16.5" customHeight="1">
      <c r="A218" s="41"/>
      <c r="B218" s="42"/>
      <c r="C218" s="216" t="s">
        <v>1944</v>
      </c>
      <c r="D218" s="216" t="s">
        <v>169</v>
      </c>
      <c r="E218" s="217" t="s">
        <v>1945</v>
      </c>
      <c r="F218" s="218" t="s">
        <v>1701</v>
      </c>
      <c r="G218" s="219" t="s">
        <v>1339</v>
      </c>
      <c r="H218" s="220">
        <v>1</v>
      </c>
      <c r="I218" s="221"/>
      <c r="J218" s="222">
        <f>ROUND(I218*H218,2)</f>
        <v>0</v>
      </c>
      <c r="K218" s="218" t="s">
        <v>19</v>
      </c>
      <c r="L218" s="47"/>
      <c r="M218" s="223" t="s">
        <v>19</v>
      </c>
      <c r="N218" s="224" t="s">
        <v>41</v>
      </c>
      <c r="O218" s="87"/>
      <c r="P218" s="225">
        <f>O218*H218</f>
        <v>0</v>
      </c>
      <c r="Q218" s="225">
        <v>0</v>
      </c>
      <c r="R218" s="225">
        <f>Q218*H218</f>
        <v>0</v>
      </c>
      <c r="S218" s="225">
        <v>0</v>
      </c>
      <c r="T218" s="226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7" t="s">
        <v>174</v>
      </c>
      <c r="AT218" s="227" t="s">
        <v>169</v>
      </c>
      <c r="AU218" s="227" t="s">
        <v>77</v>
      </c>
      <c r="AY218" s="20" t="s">
        <v>167</v>
      </c>
      <c r="BE218" s="228">
        <f>IF(N218="základní",J218,0)</f>
        <v>0</v>
      </c>
      <c r="BF218" s="228">
        <f>IF(N218="snížená",J218,0)</f>
        <v>0</v>
      </c>
      <c r="BG218" s="228">
        <f>IF(N218="zákl. přenesená",J218,0)</f>
        <v>0</v>
      </c>
      <c r="BH218" s="228">
        <f>IF(N218="sníž. přenesená",J218,0)</f>
        <v>0</v>
      </c>
      <c r="BI218" s="228">
        <f>IF(N218="nulová",J218,0)</f>
        <v>0</v>
      </c>
      <c r="BJ218" s="20" t="s">
        <v>77</v>
      </c>
      <c r="BK218" s="228">
        <f>ROUND(I218*H218,2)</f>
        <v>0</v>
      </c>
      <c r="BL218" s="20" t="s">
        <v>174</v>
      </c>
      <c r="BM218" s="227" t="s">
        <v>1946</v>
      </c>
    </row>
    <row r="219" s="2" customFormat="1" ht="16.5" customHeight="1">
      <c r="A219" s="41"/>
      <c r="B219" s="42"/>
      <c r="C219" s="216" t="s">
        <v>1947</v>
      </c>
      <c r="D219" s="216" t="s">
        <v>169</v>
      </c>
      <c r="E219" s="217" t="s">
        <v>1948</v>
      </c>
      <c r="F219" s="218" t="s">
        <v>1728</v>
      </c>
      <c r="G219" s="219" t="s">
        <v>1339</v>
      </c>
      <c r="H219" s="220">
        <v>1</v>
      </c>
      <c r="I219" s="221"/>
      <c r="J219" s="222">
        <f>ROUND(I219*H219,2)</f>
        <v>0</v>
      </c>
      <c r="K219" s="218" t="s">
        <v>19</v>
      </c>
      <c r="L219" s="47"/>
      <c r="M219" s="223" t="s">
        <v>19</v>
      </c>
      <c r="N219" s="224" t="s">
        <v>41</v>
      </c>
      <c r="O219" s="87"/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7" t="s">
        <v>174</v>
      </c>
      <c r="AT219" s="227" t="s">
        <v>169</v>
      </c>
      <c r="AU219" s="227" t="s">
        <v>77</v>
      </c>
      <c r="AY219" s="20" t="s">
        <v>167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20" t="s">
        <v>77</v>
      </c>
      <c r="BK219" s="228">
        <f>ROUND(I219*H219,2)</f>
        <v>0</v>
      </c>
      <c r="BL219" s="20" t="s">
        <v>174</v>
      </c>
      <c r="BM219" s="227" t="s">
        <v>1949</v>
      </c>
    </row>
    <row r="220" s="2" customFormat="1" ht="16.5" customHeight="1">
      <c r="A220" s="41"/>
      <c r="B220" s="42"/>
      <c r="C220" s="216" t="s">
        <v>1950</v>
      </c>
      <c r="D220" s="216" t="s">
        <v>169</v>
      </c>
      <c r="E220" s="217" t="s">
        <v>1951</v>
      </c>
      <c r="F220" s="218" t="s">
        <v>1669</v>
      </c>
      <c r="G220" s="219" t="s">
        <v>1339</v>
      </c>
      <c r="H220" s="220">
        <v>15</v>
      </c>
      <c r="I220" s="221"/>
      <c r="J220" s="222">
        <f>ROUND(I220*H220,2)</f>
        <v>0</v>
      </c>
      <c r="K220" s="218" t="s">
        <v>19</v>
      </c>
      <c r="L220" s="47"/>
      <c r="M220" s="223" t="s">
        <v>19</v>
      </c>
      <c r="N220" s="224" t="s">
        <v>41</v>
      </c>
      <c r="O220" s="87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7" t="s">
        <v>174</v>
      </c>
      <c r="AT220" s="227" t="s">
        <v>169</v>
      </c>
      <c r="AU220" s="227" t="s">
        <v>77</v>
      </c>
      <c r="AY220" s="20" t="s">
        <v>167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20" t="s">
        <v>77</v>
      </c>
      <c r="BK220" s="228">
        <f>ROUND(I220*H220,2)</f>
        <v>0</v>
      </c>
      <c r="BL220" s="20" t="s">
        <v>174</v>
      </c>
      <c r="BM220" s="227" t="s">
        <v>1952</v>
      </c>
    </row>
    <row r="221" s="2" customFormat="1" ht="16.5" customHeight="1">
      <c r="A221" s="41"/>
      <c r="B221" s="42"/>
      <c r="C221" s="216" t="s">
        <v>1953</v>
      </c>
      <c r="D221" s="216" t="s">
        <v>169</v>
      </c>
      <c r="E221" s="217" t="s">
        <v>1954</v>
      </c>
      <c r="F221" s="218" t="s">
        <v>1733</v>
      </c>
      <c r="G221" s="219" t="s">
        <v>1339</v>
      </c>
      <c r="H221" s="220">
        <v>1</v>
      </c>
      <c r="I221" s="221"/>
      <c r="J221" s="222">
        <f>ROUND(I221*H221,2)</f>
        <v>0</v>
      </c>
      <c r="K221" s="218" t="s">
        <v>19</v>
      </c>
      <c r="L221" s="47"/>
      <c r="M221" s="223" t="s">
        <v>19</v>
      </c>
      <c r="N221" s="224" t="s">
        <v>41</v>
      </c>
      <c r="O221" s="87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7" t="s">
        <v>174</v>
      </c>
      <c r="AT221" s="227" t="s">
        <v>169</v>
      </c>
      <c r="AU221" s="227" t="s">
        <v>77</v>
      </c>
      <c r="AY221" s="20" t="s">
        <v>167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20" t="s">
        <v>77</v>
      </c>
      <c r="BK221" s="228">
        <f>ROUND(I221*H221,2)</f>
        <v>0</v>
      </c>
      <c r="BL221" s="20" t="s">
        <v>174</v>
      </c>
      <c r="BM221" s="227" t="s">
        <v>1955</v>
      </c>
    </row>
    <row r="222" s="2" customFormat="1" ht="16.5" customHeight="1">
      <c r="A222" s="41"/>
      <c r="B222" s="42"/>
      <c r="C222" s="216" t="s">
        <v>1956</v>
      </c>
      <c r="D222" s="216" t="s">
        <v>169</v>
      </c>
      <c r="E222" s="217" t="s">
        <v>1957</v>
      </c>
      <c r="F222" s="218" t="s">
        <v>1736</v>
      </c>
      <c r="G222" s="219" t="s">
        <v>1339</v>
      </c>
      <c r="H222" s="220">
        <v>1</v>
      </c>
      <c r="I222" s="221"/>
      <c r="J222" s="222">
        <f>ROUND(I222*H222,2)</f>
        <v>0</v>
      </c>
      <c r="K222" s="218" t="s">
        <v>19</v>
      </c>
      <c r="L222" s="47"/>
      <c r="M222" s="223" t="s">
        <v>19</v>
      </c>
      <c r="N222" s="224" t="s">
        <v>41</v>
      </c>
      <c r="O222" s="87"/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174</v>
      </c>
      <c r="AT222" s="227" t="s">
        <v>169</v>
      </c>
      <c r="AU222" s="227" t="s">
        <v>77</v>
      </c>
      <c r="AY222" s="20" t="s">
        <v>167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77</v>
      </c>
      <c r="BK222" s="228">
        <f>ROUND(I222*H222,2)</f>
        <v>0</v>
      </c>
      <c r="BL222" s="20" t="s">
        <v>174</v>
      </c>
      <c r="BM222" s="227" t="s">
        <v>1958</v>
      </c>
    </row>
    <row r="223" s="2" customFormat="1" ht="16.5" customHeight="1">
      <c r="A223" s="41"/>
      <c r="B223" s="42"/>
      <c r="C223" s="216" t="s">
        <v>1959</v>
      </c>
      <c r="D223" s="216" t="s">
        <v>169</v>
      </c>
      <c r="E223" s="217" t="s">
        <v>1960</v>
      </c>
      <c r="F223" s="218" t="s">
        <v>1663</v>
      </c>
      <c r="G223" s="219" t="s">
        <v>1339</v>
      </c>
      <c r="H223" s="220">
        <v>1</v>
      </c>
      <c r="I223" s="221"/>
      <c r="J223" s="222">
        <f>ROUND(I223*H223,2)</f>
        <v>0</v>
      </c>
      <c r="K223" s="218" t="s">
        <v>19</v>
      </c>
      <c r="L223" s="47"/>
      <c r="M223" s="223" t="s">
        <v>19</v>
      </c>
      <c r="N223" s="224" t="s">
        <v>41</v>
      </c>
      <c r="O223" s="87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174</v>
      </c>
      <c r="AT223" s="227" t="s">
        <v>169</v>
      </c>
      <c r="AU223" s="227" t="s">
        <v>77</v>
      </c>
      <c r="AY223" s="20" t="s">
        <v>167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77</v>
      </c>
      <c r="BK223" s="228">
        <f>ROUND(I223*H223,2)</f>
        <v>0</v>
      </c>
      <c r="BL223" s="20" t="s">
        <v>174</v>
      </c>
      <c r="BM223" s="227" t="s">
        <v>1961</v>
      </c>
    </row>
    <row r="224" s="2" customFormat="1" ht="16.5" customHeight="1">
      <c r="A224" s="41"/>
      <c r="B224" s="42"/>
      <c r="C224" s="216" t="s">
        <v>1962</v>
      </c>
      <c r="D224" s="216" t="s">
        <v>169</v>
      </c>
      <c r="E224" s="217" t="s">
        <v>1963</v>
      </c>
      <c r="F224" s="218" t="s">
        <v>1736</v>
      </c>
      <c r="G224" s="219" t="s">
        <v>1339</v>
      </c>
      <c r="H224" s="220">
        <v>1</v>
      </c>
      <c r="I224" s="221"/>
      <c r="J224" s="222">
        <f>ROUND(I224*H224,2)</f>
        <v>0</v>
      </c>
      <c r="K224" s="218" t="s">
        <v>19</v>
      </c>
      <c r="L224" s="47"/>
      <c r="M224" s="223" t="s">
        <v>19</v>
      </c>
      <c r="N224" s="224" t="s">
        <v>41</v>
      </c>
      <c r="O224" s="87"/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7" t="s">
        <v>174</v>
      </c>
      <c r="AT224" s="227" t="s">
        <v>169</v>
      </c>
      <c r="AU224" s="227" t="s">
        <v>77</v>
      </c>
      <c r="AY224" s="20" t="s">
        <v>167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20" t="s">
        <v>77</v>
      </c>
      <c r="BK224" s="228">
        <f>ROUND(I224*H224,2)</f>
        <v>0</v>
      </c>
      <c r="BL224" s="20" t="s">
        <v>174</v>
      </c>
      <c r="BM224" s="227" t="s">
        <v>1964</v>
      </c>
    </row>
    <row r="225" s="2" customFormat="1" ht="16.5" customHeight="1">
      <c r="A225" s="41"/>
      <c r="B225" s="42"/>
      <c r="C225" s="216" t="s">
        <v>1965</v>
      </c>
      <c r="D225" s="216" t="s">
        <v>169</v>
      </c>
      <c r="E225" s="217" t="s">
        <v>1966</v>
      </c>
      <c r="F225" s="218" t="s">
        <v>1663</v>
      </c>
      <c r="G225" s="219" t="s">
        <v>1339</v>
      </c>
      <c r="H225" s="220">
        <v>1</v>
      </c>
      <c r="I225" s="221"/>
      <c r="J225" s="222">
        <f>ROUND(I225*H225,2)</f>
        <v>0</v>
      </c>
      <c r="K225" s="218" t="s">
        <v>19</v>
      </c>
      <c r="L225" s="47"/>
      <c r="M225" s="223" t="s">
        <v>19</v>
      </c>
      <c r="N225" s="224" t="s">
        <v>41</v>
      </c>
      <c r="O225" s="87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7" t="s">
        <v>174</v>
      </c>
      <c r="AT225" s="227" t="s">
        <v>169</v>
      </c>
      <c r="AU225" s="227" t="s">
        <v>77</v>
      </c>
      <c r="AY225" s="20" t="s">
        <v>167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20" t="s">
        <v>77</v>
      </c>
      <c r="BK225" s="228">
        <f>ROUND(I225*H225,2)</f>
        <v>0</v>
      </c>
      <c r="BL225" s="20" t="s">
        <v>174</v>
      </c>
      <c r="BM225" s="227" t="s">
        <v>1967</v>
      </c>
    </row>
    <row r="226" s="2" customFormat="1" ht="16.5" customHeight="1">
      <c r="A226" s="41"/>
      <c r="B226" s="42"/>
      <c r="C226" s="216" t="s">
        <v>1968</v>
      </c>
      <c r="D226" s="216" t="s">
        <v>169</v>
      </c>
      <c r="E226" s="217" t="s">
        <v>1969</v>
      </c>
      <c r="F226" s="218" t="s">
        <v>1741</v>
      </c>
      <c r="G226" s="219" t="s">
        <v>1339</v>
      </c>
      <c r="H226" s="220">
        <v>1</v>
      </c>
      <c r="I226" s="221"/>
      <c r="J226" s="222">
        <f>ROUND(I226*H226,2)</f>
        <v>0</v>
      </c>
      <c r="K226" s="218" t="s">
        <v>19</v>
      </c>
      <c r="L226" s="47"/>
      <c r="M226" s="223" t="s">
        <v>19</v>
      </c>
      <c r="N226" s="224" t="s">
        <v>41</v>
      </c>
      <c r="O226" s="87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7" t="s">
        <v>174</v>
      </c>
      <c r="AT226" s="227" t="s">
        <v>169</v>
      </c>
      <c r="AU226" s="227" t="s">
        <v>77</v>
      </c>
      <c r="AY226" s="20" t="s">
        <v>167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20" t="s">
        <v>77</v>
      </c>
      <c r="BK226" s="228">
        <f>ROUND(I226*H226,2)</f>
        <v>0</v>
      </c>
      <c r="BL226" s="20" t="s">
        <v>174</v>
      </c>
      <c r="BM226" s="227" t="s">
        <v>1970</v>
      </c>
    </row>
    <row r="227" s="2" customFormat="1" ht="16.5" customHeight="1">
      <c r="A227" s="41"/>
      <c r="B227" s="42"/>
      <c r="C227" s="216" t="s">
        <v>1971</v>
      </c>
      <c r="D227" s="216" t="s">
        <v>169</v>
      </c>
      <c r="E227" s="217" t="s">
        <v>1972</v>
      </c>
      <c r="F227" s="218" t="s">
        <v>1669</v>
      </c>
      <c r="G227" s="219" t="s">
        <v>1339</v>
      </c>
      <c r="H227" s="220">
        <v>5</v>
      </c>
      <c r="I227" s="221"/>
      <c r="J227" s="222">
        <f>ROUND(I227*H227,2)</f>
        <v>0</v>
      </c>
      <c r="K227" s="218" t="s">
        <v>19</v>
      </c>
      <c r="L227" s="47"/>
      <c r="M227" s="223" t="s">
        <v>19</v>
      </c>
      <c r="N227" s="224" t="s">
        <v>41</v>
      </c>
      <c r="O227" s="87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174</v>
      </c>
      <c r="AT227" s="227" t="s">
        <v>169</v>
      </c>
      <c r="AU227" s="227" t="s">
        <v>77</v>
      </c>
      <c r="AY227" s="20" t="s">
        <v>167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77</v>
      </c>
      <c r="BK227" s="228">
        <f>ROUND(I227*H227,2)</f>
        <v>0</v>
      </c>
      <c r="BL227" s="20" t="s">
        <v>174</v>
      </c>
      <c r="BM227" s="227" t="s">
        <v>1973</v>
      </c>
    </row>
    <row r="228" s="2" customFormat="1" ht="16.5" customHeight="1">
      <c r="A228" s="41"/>
      <c r="B228" s="42"/>
      <c r="C228" s="216" t="s">
        <v>1974</v>
      </c>
      <c r="D228" s="216" t="s">
        <v>169</v>
      </c>
      <c r="E228" s="217" t="s">
        <v>1975</v>
      </c>
      <c r="F228" s="218" t="s">
        <v>1663</v>
      </c>
      <c r="G228" s="219" t="s">
        <v>1339</v>
      </c>
      <c r="H228" s="220">
        <v>1</v>
      </c>
      <c r="I228" s="221"/>
      <c r="J228" s="222">
        <f>ROUND(I228*H228,2)</f>
        <v>0</v>
      </c>
      <c r="K228" s="218" t="s">
        <v>19</v>
      </c>
      <c r="L228" s="47"/>
      <c r="M228" s="223" t="s">
        <v>19</v>
      </c>
      <c r="N228" s="224" t="s">
        <v>41</v>
      </c>
      <c r="O228" s="87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174</v>
      </c>
      <c r="AT228" s="227" t="s">
        <v>169</v>
      </c>
      <c r="AU228" s="227" t="s">
        <v>77</v>
      </c>
      <c r="AY228" s="20" t="s">
        <v>167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77</v>
      </c>
      <c r="BK228" s="228">
        <f>ROUND(I228*H228,2)</f>
        <v>0</v>
      </c>
      <c r="BL228" s="20" t="s">
        <v>174</v>
      </c>
      <c r="BM228" s="227" t="s">
        <v>1976</v>
      </c>
    </row>
    <row r="229" s="2" customFormat="1" ht="16.5" customHeight="1">
      <c r="A229" s="41"/>
      <c r="B229" s="42"/>
      <c r="C229" s="216" t="s">
        <v>1977</v>
      </c>
      <c r="D229" s="216" t="s">
        <v>169</v>
      </c>
      <c r="E229" s="217" t="s">
        <v>1978</v>
      </c>
      <c r="F229" s="218" t="s">
        <v>1748</v>
      </c>
      <c r="G229" s="219" t="s">
        <v>1339</v>
      </c>
      <c r="H229" s="220">
        <v>1</v>
      </c>
      <c r="I229" s="221"/>
      <c r="J229" s="222">
        <f>ROUND(I229*H229,2)</f>
        <v>0</v>
      </c>
      <c r="K229" s="218" t="s">
        <v>19</v>
      </c>
      <c r="L229" s="47"/>
      <c r="M229" s="223" t="s">
        <v>19</v>
      </c>
      <c r="N229" s="224" t="s">
        <v>41</v>
      </c>
      <c r="O229" s="87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7" t="s">
        <v>174</v>
      </c>
      <c r="AT229" s="227" t="s">
        <v>169</v>
      </c>
      <c r="AU229" s="227" t="s">
        <v>77</v>
      </c>
      <c r="AY229" s="20" t="s">
        <v>167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20" t="s">
        <v>77</v>
      </c>
      <c r="BK229" s="228">
        <f>ROUND(I229*H229,2)</f>
        <v>0</v>
      </c>
      <c r="BL229" s="20" t="s">
        <v>174</v>
      </c>
      <c r="BM229" s="227" t="s">
        <v>1979</v>
      </c>
    </row>
    <row r="230" s="2" customFormat="1" ht="16.5" customHeight="1">
      <c r="A230" s="41"/>
      <c r="B230" s="42"/>
      <c r="C230" s="216" t="s">
        <v>1980</v>
      </c>
      <c r="D230" s="216" t="s">
        <v>169</v>
      </c>
      <c r="E230" s="217" t="s">
        <v>1981</v>
      </c>
      <c r="F230" s="218" t="s">
        <v>1751</v>
      </c>
      <c r="G230" s="219" t="s">
        <v>1339</v>
      </c>
      <c r="H230" s="220">
        <v>1</v>
      </c>
      <c r="I230" s="221"/>
      <c r="J230" s="222">
        <f>ROUND(I230*H230,2)</f>
        <v>0</v>
      </c>
      <c r="K230" s="218" t="s">
        <v>19</v>
      </c>
      <c r="L230" s="47"/>
      <c r="M230" s="223" t="s">
        <v>19</v>
      </c>
      <c r="N230" s="224" t="s">
        <v>41</v>
      </c>
      <c r="O230" s="87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7" t="s">
        <v>174</v>
      </c>
      <c r="AT230" s="227" t="s">
        <v>169</v>
      </c>
      <c r="AU230" s="227" t="s">
        <v>77</v>
      </c>
      <c r="AY230" s="20" t="s">
        <v>167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20" t="s">
        <v>77</v>
      </c>
      <c r="BK230" s="228">
        <f>ROUND(I230*H230,2)</f>
        <v>0</v>
      </c>
      <c r="BL230" s="20" t="s">
        <v>174</v>
      </c>
      <c r="BM230" s="227" t="s">
        <v>1982</v>
      </c>
    </row>
    <row r="231" s="2" customFormat="1" ht="16.5" customHeight="1">
      <c r="A231" s="41"/>
      <c r="B231" s="42"/>
      <c r="C231" s="216" t="s">
        <v>1983</v>
      </c>
      <c r="D231" s="216" t="s">
        <v>169</v>
      </c>
      <c r="E231" s="217" t="s">
        <v>1984</v>
      </c>
      <c r="F231" s="218" t="s">
        <v>1754</v>
      </c>
      <c r="G231" s="219" t="s">
        <v>1339</v>
      </c>
      <c r="H231" s="220">
        <v>1</v>
      </c>
      <c r="I231" s="221"/>
      <c r="J231" s="222">
        <f>ROUND(I231*H231,2)</f>
        <v>0</v>
      </c>
      <c r="K231" s="218" t="s">
        <v>19</v>
      </c>
      <c r="L231" s="47"/>
      <c r="M231" s="223" t="s">
        <v>19</v>
      </c>
      <c r="N231" s="224" t="s">
        <v>41</v>
      </c>
      <c r="O231" s="87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7" t="s">
        <v>174</v>
      </c>
      <c r="AT231" s="227" t="s">
        <v>169</v>
      </c>
      <c r="AU231" s="227" t="s">
        <v>77</v>
      </c>
      <c r="AY231" s="20" t="s">
        <v>167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20" t="s">
        <v>77</v>
      </c>
      <c r="BK231" s="228">
        <f>ROUND(I231*H231,2)</f>
        <v>0</v>
      </c>
      <c r="BL231" s="20" t="s">
        <v>174</v>
      </c>
      <c r="BM231" s="227" t="s">
        <v>1985</v>
      </c>
    </row>
    <row r="232" s="2" customFormat="1" ht="16.5" customHeight="1">
      <c r="A232" s="41"/>
      <c r="B232" s="42"/>
      <c r="C232" s="216" t="s">
        <v>1986</v>
      </c>
      <c r="D232" s="216" t="s">
        <v>169</v>
      </c>
      <c r="E232" s="217" t="s">
        <v>1987</v>
      </c>
      <c r="F232" s="218" t="s">
        <v>1669</v>
      </c>
      <c r="G232" s="219" t="s">
        <v>1339</v>
      </c>
      <c r="H232" s="220">
        <v>5</v>
      </c>
      <c r="I232" s="221"/>
      <c r="J232" s="222">
        <f>ROUND(I232*H232,2)</f>
        <v>0</v>
      </c>
      <c r="K232" s="218" t="s">
        <v>19</v>
      </c>
      <c r="L232" s="47"/>
      <c r="M232" s="223" t="s">
        <v>19</v>
      </c>
      <c r="N232" s="224" t="s">
        <v>41</v>
      </c>
      <c r="O232" s="87"/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7" t="s">
        <v>174</v>
      </c>
      <c r="AT232" s="227" t="s">
        <v>169</v>
      </c>
      <c r="AU232" s="227" t="s">
        <v>77</v>
      </c>
      <c r="AY232" s="20" t="s">
        <v>167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20" t="s">
        <v>77</v>
      </c>
      <c r="BK232" s="228">
        <f>ROUND(I232*H232,2)</f>
        <v>0</v>
      </c>
      <c r="BL232" s="20" t="s">
        <v>174</v>
      </c>
      <c r="BM232" s="227" t="s">
        <v>1988</v>
      </c>
    </row>
    <row r="233" s="2" customFormat="1" ht="16.5" customHeight="1">
      <c r="A233" s="41"/>
      <c r="B233" s="42"/>
      <c r="C233" s="216" t="s">
        <v>1989</v>
      </c>
      <c r="D233" s="216" t="s">
        <v>169</v>
      </c>
      <c r="E233" s="217" t="s">
        <v>1990</v>
      </c>
      <c r="F233" s="218" t="s">
        <v>1663</v>
      </c>
      <c r="G233" s="219" t="s">
        <v>1339</v>
      </c>
      <c r="H233" s="220">
        <v>1</v>
      </c>
      <c r="I233" s="221"/>
      <c r="J233" s="222">
        <f>ROUND(I233*H233,2)</f>
        <v>0</v>
      </c>
      <c r="K233" s="218" t="s">
        <v>19</v>
      </c>
      <c r="L233" s="47"/>
      <c r="M233" s="223" t="s">
        <v>19</v>
      </c>
      <c r="N233" s="224" t="s">
        <v>41</v>
      </c>
      <c r="O233" s="87"/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174</v>
      </c>
      <c r="AT233" s="227" t="s">
        <v>169</v>
      </c>
      <c r="AU233" s="227" t="s">
        <v>77</v>
      </c>
      <c r="AY233" s="20" t="s">
        <v>167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77</v>
      </c>
      <c r="BK233" s="228">
        <f>ROUND(I233*H233,2)</f>
        <v>0</v>
      </c>
      <c r="BL233" s="20" t="s">
        <v>174</v>
      </c>
      <c r="BM233" s="227" t="s">
        <v>1991</v>
      </c>
    </row>
    <row r="234" s="2" customFormat="1" ht="16.5" customHeight="1">
      <c r="A234" s="41"/>
      <c r="B234" s="42"/>
      <c r="C234" s="216" t="s">
        <v>1992</v>
      </c>
      <c r="D234" s="216" t="s">
        <v>169</v>
      </c>
      <c r="E234" s="217" t="s">
        <v>1993</v>
      </c>
      <c r="F234" s="218" t="s">
        <v>1669</v>
      </c>
      <c r="G234" s="219" t="s">
        <v>1339</v>
      </c>
      <c r="H234" s="220">
        <v>5</v>
      </c>
      <c r="I234" s="221"/>
      <c r="J234" s="222">
        <f>ROUND(I234*H234,2)</f>
        <v>0</v>
      </c>
      <c r="K234" s="218" t="s">
        <v>19</v>
      </c>
      <c r="L234" s="47"/>
      <c r="M234" s="223" t="s">
        <v>19</v>
      </c>
      <c r="N234" s="224" t="s">
        <v>41</v>
      </c>
      <c r="O234" s="87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7" t="s">
        <v>174</v>
      </c>
      <c r="AT234" s="227" t="s">
        <v>169</v>
      </c>
      <c r="AU234" s="227" t="s">
        <v>77</v>
      </c>
      <c r="AY234" s="20" t="s">
        <v>167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20" t="s">
        <v>77</v>
      </c>
      <c r="BK234" s="228">
        <f>ROUND(I234*H234,2)</f>
        <v>0</v>
      </c>
      <c r="BL234" s="20" t="s">
        <v>174</v>
      </c>
      <c r="BM234" s="227" t="s">
        <v>1994</v>
      </c>
    </row>
    <row r="235" s="2" customFormat="1" ht="16.5" customHeight="1">
      <c r="A235" s="41"/>
      <c r="B235" s="42"/>
      <c r="C235" s="216" t="s">
        <v>1995</v>
      </c>
      <c r="D235" s="216" t="s">
        <v>169</v>
      </c>
      <c r="E235" s="217" t="s">
        <v>1996</v>
      </c>
      <c r="F235" s="218" t="s">
        <v>1663</v>
      </c>
      <c r="G235" s="219" t="s">
        <v>1339</v>
      </c>
      <c r="H235" s="220">
        <v>1</v>
      </c>
      <c r="I235" s="221"/>
      <c r="J235" s="222">
        <f>ROUND(I235*H235,2)</f>
        <v>0</v>
      </c>
      <c r="K235" s="218" t="s">
        <v>19</v>
      </c>
      <c r="L235" s="47"/>
      <c r="M235" s="223" t="s">
        <v>19</v>
      </c>
      <c r="N235" s="224" t="s">
        <v>41</v>
      </c>
      <c r="O235" s="87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7" t="s">
        <v>174</v>
      </c>
      <c r="AT235" s="227" t="s">
        <v>169</v>
      </c>
      <c r="AU235" s="227" t="s">
        <v>77</v>
      </c>
      <c r="AY235" s="20" t="s">
        <v>167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20" t="s">
        <v>77</v>
      </c>
      <c r="BK235" s="228">
        <f>ROUND(I235*H235,2)</f>
        <v>0</v>
      </c>
      <c r="BL235" s="20" t="s">
        <v>174</v>
      </c>
      <c r="BM235" s="227" t="s">
        <v>1997</v>
      </c>
    </row>
    <row r="236" s="2" customFormat="1" ht="16.5" customHeight="1">
      <c r="A236" s="41"/>
      <c r="B236" s="42"/>
      <c r="C236" s="216" t="s">
        <v>1998</v>
      </c>
      <c r="D236" s="216" t="s">
        <v>169</v>
      </c>
      <c r="E236" s="217" t="s">
        <v>1999</v>
      </c>
      <c r="F236" s="218" t="s">
        <v>1657</v>
      </c>
      <c r="G236" s="219" t="s">
        <v>1339</v>
      </c>
      <c r="H236" s="220">
        <v>2</v>
      </c>
      <c r="I236" s="221"/>
      <c r="J236" s="222">
        <f>ROUND(I236*H236,2)</f>
        <v>0</v>
      </c>
      <c r="K236" s="218" t="s">
        <v>19</v>
      </c>
      <c r="L236" s="47"/>
      <c r="M236" s="223" t="s">
        <v>19</v>
      </c>
      <c r="N236" s="224" t="s">
        <v>41</v>
      </c>
      <c r="O236" s="87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7" t="s">
        <v>174</v>
      </c>
      <c r="AT236" s="227" t="s">
        <v>169</v>
      </c>
      <c r="AU236" s="227" t="s">
        <v>77</v>
      </c>
      <c r="AY236" s="20" t="s">
        <v>167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20" t="s">
        <v>77</v>
      </c>
      <c r="BK236" s="228">
        <f>ROUND(I236*H236,2)</f>
        <v>0</v>
      </c>
      <c r="BL236" s="20" t="s">
        <v>174</v>
      </c>
      <c r="BM236" s="227" t="s">
        <v>2000</v>
      </c>
    </row>
    <row r="237" s="2" customFormat="1" ht="16.5" customHeight="1">
      <c r="A237" s="41"/>
      <c r="B237" s="42"/>
      <c r="C237" s="216" t="s">
        <v>2001</v>
      </c>
      <c r="D237" s="216" t="s">
        <v>169</v>
      </c>
      <c r="E237" s="217" t="s">
        <v>2002</v>
      </c>
      <c r="F237" s="218" t="s">
        <v>1441</v>
      </c>
      <c r="G237" s="219" t="s">
        <v>491</v>
      </c>
      <c r="H237" s="220">
        <v>1</v>
      </c>
      <c r="I237" s="221"/>
      <c r="J237" s="222">
        <f>ROUND(I237*H237,2)</f>
        <v>0</v>
      </c>
      <c r="K237" s="218" t="s">
        <v>19</v>
      </c>
      <c r="L237" s="47"/>
      <c r="M237" s="223" t="s">
        <v>19</v>
      </c>
      <c r="N237" s="224" t="s">
        <v>41</v>
      </c>
      <c r="O237" s="87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7" t="s">
        <v>174</v>
      </c>
      <c r="AT237" s="227" t="s">
        <v>169</v>
      </c>
      <c r="AU237" s="227" t="s">
        <v>77</v>
      </c>
      <c r="AY237" s="20" t="s">
        <v>167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20" t="s">
        <v>77</v>
      </c>
      <c r="BK237" s="228">
        <f>ROUND(I237*H237,2)</f>
        <v>0</v>
      </c>
      <c r="BL237" s="20" t="s">
        <v>174</v>
      </c>
      <c r="BM237" s="227" t="s">
        <v>2003</v>
      </c>
    </row>
    <row r="238" s="2" customFormat="1" ht="16.5" customHeight="1">
      <c r="A238" s="41"/>
      <c r="B238" s="42"/>
      <c r="C238" s="216" t="s">
        <v>2004</v>
      </c>
      <c r="D238" s="216" t="s">
        <v>169</v>
      </c>
      <c r="E238" s="217" t="s">
        <v>2005</v>
      </c>
      <c r="F238" s="218" t="s">
        <v>1769</v>
      </c>
      <c r="G238" s="219" t="s">
        <v>1339</v>
      </c>
      <c r="H238" s="220">
        <v>1</v>
      </c>
      <c r="I238" s="221"/>
      <c r="J238" s="222">
        <f>ROUND(I238*H238,2)</f>
        <v>0</v>
      </c>
      <c r="K238" s="218" t="s">
        <v>19</v>
      </c>
      <c r="L238" s="47"/>
      <c r="M238" s="223" t="s">
        <v>19</v>
      </c>
      <c r="N238" s="224" t="s">
        <v>41</v>
      </c>
      <c r="O238" s="87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7" t="s">
        <v>174</v>
      </c>
      <c r="AT238" s="227" t="s">
        <v>169</v>
      </c>
      <c r="AU238" s="227" t="s">
        <v>77</v>
      </c>
      <c r="AY238" s="20" t="s">
        <v>167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20" t="s">
        <v>77</v>
      </c>
      <c r="BK238" s="228">
        <f>ROUND(I238*H238,2)</f>
        <v>0</v>
      </c>
      <c r="BL238" s="20" t="s">
        <v>174</v>
      </c>
      <c r="BM238" s="227" t="s">
        <v>2006</v>
      </c>
    </row>
    <row r="239" s="12" customFormat="1" ht="25.92" customHeight="1">
      <c r="A239" s="12"/>
      <c r="B239" s="200"/>
      <c r="C239" s="201"/>
      <c r="D239" s="202" t="s">
        <v>69</v>
      </c>
      <c r="E239" s="203" t="s">
        <v>2007</v>
      </c>
      <c r="F239" s="203" t="s">
        <v>2008</v>
      </c>
      <c r="G239" s="201"/>
      <c r="H239" s="201"/>
      <c r="I239" s="204"/>
      <c r="J239" s="205">
        <f>BK239</f>
        <v>0</v>
      </c>
      <c r="K239" s="201"/>
      <c r="L239" s="206"/>
      <c r="M239" s="207"/>
      <c r="N239" s="208"/>
      <c r="O239" s="208"/>
      <c r="P239" s="209">
        <f>SUM(P240:P242)</f>
        <v>0</v>
      </c>
      <c r="Q239" s="208"/>
      <c r="R239" s="209">
        <f>SUM(R240:R242)</f>
        <v>0</v>
      </c>
      <c r="S239" s="208"/>
      <c r="T239" s="210">
        <f>SUM(T240:T242)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1" t="s">
        <v>77</v>
      </c>
      <c r="AT239" s="212" t="s">
        <v>69</v>
      </c>
      <c r="AU239" s="212" t="s">
        <v>70</v>
      </c>
      <c r="AY239" s="211" t="s">
        <v>167</v>
      </c>
      <c r="BK239" s="213">
        <f>SUM(BK240:BK242)</f>
        <v>0</v>
      </c>
    </row>
    <row r="240" s="2" customFormat="1" ht="16.5" customHeight="1">
      <c r="A240" s="41"/>
      <c r="B240" s="42"/>
      <c r="C240" s="216" t="s">
        <v>2009</v>
      </c>
      <c r="D240" s="216" t="s">
        <v>169</v>
      </c>
      <c r="E240" s="217" t="s">
        <v>2010</v>
      </c>
      <c r="F240" s="218" t="s">
        <v>1774</v>
      </c>
      <c r="G240" s="219" t="s">
        <v>1339</v>
      </c>
      <c r="H240" s="220">
        <v>1</v>
      </c>
      <c r="I240" s="221"/>
      <c r="J240" s="222">
        <f>ROUND(I240*H240,2)</f>
        <v>0</v>
      </c>
      <c r="K240" s="218" t="s">
        <v>19</v>
      </c>
      <c r="L240" s="47"/>
      <c r="M240" s="223" t="s">
        <v>19</v>
      </c>
      <c r="N240" s="224" t="s">
        <v>41</v>
      </c>
      <c r="O240" s="87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7" t="s">
        <v>174</v>
      </c>
      <c r="AT240" s="227" t="s">
        <v>169</v>
      </c>
      <c r="AU240" s="227" t="s">
        <v>77</v>
      </c>
      <c r="AY240" s="20" t="s">
        <v>167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20" t="s">
        <v>77</v>
      </c>
      <c r="BK240" s="228">
        <f>ROUND(I240*H240,2)</f>
        <v>0</v>
      </c>
      <c r="BL240" s="20" t="s">
        <v>174</v>
      </c>
      <c r="BM240" s="227" t="s">
        <v>2011</v>
      </c>
    </row>
    <row r="241" s="2" customFormat="1" ht="16.5" customHeight="1">
      <c r="A241" s="41"/>
      <c r="B241" s="42"/>
      <c r="C241" s="216" t="s">
        <v>2012</v>
      </c>
      <c r="D241" s="216" t="s">
        <v>169</v>
      </c>
      <c r="E241" s="217" t="s">
        <v>2013</v>
      </c>
      <c r="F241" s="218" t="s">
        <v>1780</v>
      </c>
      <c r="G241" s="219" t="s">
        <v>1339</v>
      </c>
      <c r="H241" s="220">
        <v>1</v>
      </c>
      <c r="I241" s="221"/>
      <c r="J241" s="222">
        <f>ROUND(I241*H241,2)</f>
        <v>0</v>
      </c>
      <c r="K241" s="218" t="s">
        <v>19</v>
      </c>
      <c r="L241" s="47"/>
      <c r="M241" s="223" t="s">
        <v>19</v>
      </c>
      <c r="N241" s="224" t="s">
        <v>41</v>
      </c>
      <c r="O241" s="87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174</v>
      </c>
      <c r="AT241" s="227" t="s">
        <v>169</v>
      </c>
      <c r="AU241" s="227" t="s">
        <v>77</v>
      </c>
      <c r="AY241" s="20" t="s">
        <v>167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77</v>
      </c>
      <c r="BK241" s="228">
        <f>ROUND(I241*H241,2)</f>
        <v>0</v>
      </c>
      <c r="BL241" s="20" t="s">
        <v>174</v>
      </c>
      <c r="BM241" s="227" t="s">
        <v>2014</v>
      </c>
    </row>
    <row r="242" s="2" customFormat="1" ht="16.5" customHeight="1">
      <c r="A242" s="41"/>
      <c r="B242" s="42"/>
      <c r="C242" s="216" t="s">
        <v>2015</v>
      </c>
      <c r="D242" s="216" t="s">
        <v>169</v>
      </c>
      <c r="E242" s="217" t="s">
        <v>2016</v>
      </c>
      <c r="F242" s="218" t="s">
        <v>1777</v>
      </c>
      <c r="G242" s="219" t="s">
        <v>1339</v>
      </c>
      <c r="H242" s="220">
        <v>1</v>
      </c>
      <c r="I242" s="221"/>
      <c r="J242" s="222">
        <f>ROUND(I242*H242,2)</f>
        <v>0</v>
      </c>
      <c r="K242" s="218" t="s">
        <v>19</v>
      </c>
      <c r="L242" s="47"/>
      <c r="M242" s="223" t="s">
        <v>19</v>
      </c>
      <c r="N242" s="224" t="s">
        <v>41</v>
      </c>
      <c r="O242" s="87"/>
      <c r="P242" s="225">
        <f>O242*H242</f>
        <v>0</v>
      </c>
      <c r="Q242" s="225">
        <v>0</v>
      </c>
      <c r="R242" s="225">
        <f>Q242*H242</f>
        <v>0</v>
      </c>
      <c r="S242" s="225">
        <v>0</v>
      </c>
      <c r="T242" s="226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7" t="s">
        <v>174</v>
      </c>
      <c r="AT242" s="227" t="s">
        <v>169</v>
      </c>
      <c r="AU242" s="227" t="s">
        <v>77</v>
      </c>
      <c r="AY242" s="20" t="s">
        <v>167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20" t="s">
        <v>77</v>
      </c>
      <c r="BK242" s="228">
        <f>ROUND(I242*H242,2)</f>
        <v>0</v>
      </c>
      <c r="BL242" s="20" t="s">
        <v>174</v>
      </c>
      <c r="BM242" s="227" t="s">
        <v>2017</v>
      </c>
    </row>
    <row r="243" s="12" customFormat="1" ht="25.92" customHeight="1">
      <c r="A243" s="12"/>
      <c r="B243" s="200"/>
      <c r="C243" s="201"/>
      <c r="D243" s="202" t="s">
        <v>69</v>
      </c>
      <c r="E243" s="203" t="s">
        <v>2018</v>
      </c>
      <c r="F243" s="203" t="s">
        <v>1786</v>
      </c>
      <c r="G243" s="201"/>
      <c r="H243" s="201"/>
      <c r="I243" s="204"/>
      <c r="J243" s="205">
        <f>BK243</f>
        <v>0</v>
      </c>
      <c r="K243" s="201"/>
      <c r="L243" s="206"/>
      <c r="M243" s="207"/>
      <c r="N243" s="208"/>
      <c r="O243" s="208"/>
      <c r="P243" s="209">
        <f>P244</f>
        <v>0</v>
      </c>
      <c r="Q243" s="208"/>
      <c r="R243" s="209">
        <f>R244</f>
        <v>0</v>
      </c>
      <c r="S243" s="208"/>
      <c r="T243" s="210">
        <f>T244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1" t="s">
        <v>77</v>
      </c>
      <c r="AT243" s="212" t="s">
        <v>69</v>
      </c>
      <c r="AU243" s="212" t="s">
        <v>70</v>
      </c>
      <c r="AY243" s="211" t="s">
        <v>167</v>
      </c>
      <c r="BK243" s="213">
        <f>BK244</f>
        <v>0</v>
      </c>
    </row>
    <row r="244" s="2" customFormat="1" ht="16.5" customHeight="1">
      <c r="A244" s="41"/>
      <c r="B244" s="42"/>
      <c r="C244" s="216" t="s">
        <v>2019</v>
      </c>
      <c r="D244" s="216" t="s">
        <v>169</v>
      </c>
      <c r="E244" s="217" t="s">
        <v>2020</v>
      </c>
      <c r="F244" s="218" t="s">
        <v>2021</v>
      </c>
      <c r="G244" s="219" t="s">
        <v>491</v>
      </c>
      <c r="H244" s="220">
        <v>1</v>
      </c>
      <c r="I244" s="221"/>
      <c r="J244" s="222">
        <f>ROUND(I244*H244,2)</f>
        <v>0</v>
      </c>
      <c r="K244" s="218" t="s">
        <v>19</v>
      </c>
      <c r="L244" s="47"/>
      <c r="M244" s="223" t="s">
        <v>19</v>
      </c>
      <c r="N244" s="224" t="s">
        <v>41</v>
      </c>
      <c r="O244" s="87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7" t="s">
        <v>174</v>
      </c>
      <c r="AT244" s="227" t="s">
        <v>169</v>
      </c>
      <c r="AU244" s="227" t="s">
        <v>77</v>
      </c>
      <c r="AY244" s="20" t="s">
        <v>167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20" t="s">
        <v>77</v>
      </c>
      <c r="BK244" s="228">
        <f>ROUND(I244*H244,2)</f>
        <v>0</v>
      </c>
      <c r="BL244" s="20" t="s">
        <v>174</v>
      </c>
      <c r="BM244" s="227" t="s">
        <v>2022</v>
      </c>
    </row>
    <row r="245" s="12" customFormat="1" ht="25.92" customHeight="1">
      <c r="A245" s="12"/>
      <c r="B245" s="200"/>
      <c r="C245" s="201"/>
      <c r="D245" s="202" t="s">
        <v>69</v>
      </c>
      <c r="E245" s="203" t="s">
        <v>2023</v>
      </c>
      <c r="F245" s="203" t="s">
        <v>1797</v>
      </c>
      <c r="G245" s="201"/>
      <c r="H245" s="201"/>
      <c r="I245" s="204"/>
      <c r="J245" s="205">
        <f>BK245</f>
        <v>0</v>
      </c>
      <c r="K245" s="201"/>
      <c r="L245" s="206"/>
      <c r="M245" s="207"/>
      <c r="N245" s="208"/>
      <c r="O245" s="208"/>
      <c r="P245" s="209">
        <f>SUM(P246:P247)</f>
        <v>0</v>
      </c>
      <c r="Q245" s="208"/>
      <c r="R245" s="209">
        <f>SUM(R246:R247)</f>
        <v>0</v>
      </c>
      <c r="S245" s="208"/>
      <c r="T245" s="210">
        <f>SUM(T246:T247)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1" t="s">
        <v>77</v>
      </c>
      <c r="AT245" s="212" t="s">
        <v>69</v>
      </c>
      <c r="AU245" s="212" t="s">
        <v>70</v>
      </c>
      <c r="AY245" s="211" t="s">
        <v>167</v>
      </c>
      <c r="BK245" s="213">
        <f>SUM(BK246:BK247)</f>
        <v>0</v>
      </c>
    </row>
    <row r="246" s="2" customFormat="1" ht="16.5" customHeight="1">
      <c r="A246" s="41"/>
      <c r="B246" s="42"/>
      <c r="C246" s="216" t="s">
        <v>2024</v>
      </c>
      <c r="D246" s="216" t="s">
        <v>169</v>
      </c>
      <c r="E246" s="217" t="s">
        <v>2025</v>
      </c>
      <c r="F246" s="218" t="s">
        <v>1799</v>
      </c>
      <c r="G246" s="219" t="s">
        <v>172</v>
      </c>
      <c r="H246" s="220">
        <v>10</v>
      </c>
      <c r="I246" s="221"/>
      <c r="J246" s="222">
        <f>ROUND(I246*H246,2)</f>
        <v>0</v>
      </c>
      <c r="K246" s="218" t="s">
        <v>19</v>
      </c>
      <c r="L246" s="47"/>
      <c r="M246" s="223" t="s">
        <v>19</v>
      </c>
      <c r="N246" s="224" t="s">
        <v>41</v>
      </c>
      <c r="O246" s="87"/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7" t="s">
        <v>174</v>
      </c>
      <c r="AT246" s="227" t="s">
        <v>169</v>
      </c>
      <c r="AU246" s="227" t="s">
        <v>77</v>
      </c>
      <c r="AY246" s="20" t="s">
        <v>167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20" t="s">
        <v>77</v>
      </c>
      <c r="BK246" s="228">
        <f>ROUND(I246*H246,2)</f>
        <v>0</v>
      </c>
      <c r="BL246" s="20" t="s">
        <v>174</v>
      </c>
      <c r="BM246" s="227" t="s">
        <v>2026</v>
      </c>
    </row>
    <row r="247" s="2" customFormat="1" ht="16.5" customHeight="1">
      <c r="A247" s="41"/>
      <c r="B247" s="42"/>
      <c r="C247" s="216" t="s">
        <v>2027</v>
      </c>
      <c r="D247" s="216" t="s">
        <v>169</v>
      </c>
      <c r="E247" s="217" t="s">
        <v>2028</v>
      </c>
      <c r="F247" s="218" t="s">
        <v>1802</v>
      </c>
      <c r="G247" s="219" t="s">
        <v>172</v>
      </c>
      <c r="H247" s="220">
        <v>10</v>
      </c>
      <c r="I247" s="221"/>
      <c r="J247" s="222">
        <f>ROUND(I247*H247,2)</f>
        <v>0</v>
      </c>
      <c r="K247" s="218" t="s">
        <v>19</v>
      </c>
      <c r="L247" s="47"/>
      <c r="M247" s="223" t="s">
        <v>19</v>
      </c>
      <c r="N247" s="224" t="s">
        <v>41</v>
      </c>
      <c r="O247" s="87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7" t="s">
        <v>174</v>
      </c>
      <c r="AT247" s="227" t="s">
        <v>169</v>
      </c>
      <c r="AU247" s="227" t="s">
        <v>77</v>
      </c>
      <c r="AY247" s="20" t="s">
        <v>167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20" t="s">
        <v>77</v>
      </c>
      <c r="BK247" s="228">
        <f>ROUND(I247*H247,2)</f>
        <v>0</v>
      </c>
      <c r="BL247" s="20" t="s">
        <v>174</v>
      </c>
      <c r="BM247" s="227" t="s">
        <v>2029</v>
      </c>
    </row>
    <row r="248" s="12" customFormat="1" ht="25.92" customHeight="1">
      <c r="A248" s="12"/>
      <c r="B248" s="200"/>
      <c r="C248" s="201"/>
      <c r="D248" s="202" t="s">
        <v>69</v>
      </c>
      <c r="E248" s="203" t="s">
        <v>2030</v>
      </c>
      <c r="F248" s="203" t="s">
        <v>1819</v>
      </c>
      <c r="G248" s="201"/>
      <c r="H248" s="201"/>
      <c r="I248" s="204"/>
      <c r="J248" s="205">
        <f>BK248</f>
        <v>0</v>
      </c>
      <c r="K248" s="201"/>
      <c r="L248" s="206"/>
      <c r="M248" s="207"/>
      <c r="N248" s="208"/>
      <c r="O248" s="208"/>
      <c r="P248" s="209">
        <f>SUM(P249:P251)</f>
        <v>0</v>
      </c>
      <c r="Q248" s="208"/>
      <c r="R248" s="209">
        <f>SUM(R249:R251)</f>
        <v>0</v>
      </c>
      <c r="S248" s="208"/>
      <c r="T248" s="210">
        <f>SUM(T249:T251)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11" t="s">
        <v>77</v>
      </c>
      <c r="AT248" s="212" t="s">
        <v>69</v>
      </c>
      <c r="AU248" s="212" t="s">
        <v>70</v>
      </c>
      <c r="AY248" s="211" t="s">
        <v>167</v>
      </c>
      <c r="BK248" s="213">
        <f>SUM(BK249:BK251)</f>
        <v>0</v>
      </c>
    </row>
    <row r="249" s="2" customFormat="1" ht="16.5" customHeight="1">
      <c r="A249" s="41"/>
      <c r="B249" s="42"/>
      <c r="C249" s="216" t="s">
        <v>2031</v>
      </c>
      <c r="D249" s="216" t="s">
        <v>169</v>
      </c>
      <c r="E249" s="217" t="s">
        <v>2032</v>
      </c>
      <c r="F249" s="218" t="s">
        <v>1821</v>
      </c>
      <c r="G249" s="219" t="s">
        <v>491</v>
      </c>
      <c r="H249" s="220">
        <v>1</v>
      </c>
      <c r="I249" s="221"/>
      <c r="J249" s="222">
        <f>ROUND(I249*H249,2)</f>
        <v>0</v>
      </c>
      <c r="K249" s="218" t="s">
        <v>19</v>
      </c>
      <c r="L249" s="47"/>
      <c r="M249" s="223" t="s">
        <v>19</v>
      </c>
      <c r="N249" s="224" t="s">
        <v>41</v>
      </c>
      <c r="O249" s="87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7" t="s">
        <v>174</v>
      </c>
      <c r="AT249" s="227" t="s">
        <v>169</v>
      </c>
      <c r="AU249" s="227" t="s">
        <v>77</v>
      </c>
      <c r="AY249" s="20" t="s">
        <v>167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20" t="s">
        <v>77</v>
      </c>
      <c r="BK249" s="228">
        <f>ROUND(I249*H249,2)</f>
        <v>0</v>
      </c>
      <c r="BL249" s="20" t="s">
        <v>174</v>
      </c>
      <c r="BM249" s="227" t="s">
        <v>2033</v>
      </c>
    </row>
    <row r="250" s="2" customFormat="1" ht="16.5" customHeight="1">
      <c r="A250" s="41"/>
      <c r="B250" s="42"/>
      <c r="C250" s="216" t="s">
        <v>2034</v>
      </c>
      <c r="D250" s="216" t="s">
        <v>169</v>
      </c>
      <c r="E250" s="217" t="s">
        <v>2035</v>
      </c>
      <c r="F250" s="218" t="s">
        <v>1824</v>
      </c>
      <c r="G250" s="219" t="s">
        <v>491</v>
      </c>
      <c r="H250" s="220">
        <v>1</v>
      </c>
      <c r="I250" s="221"/>
      <c r="J250" s="222">
        <f>ROUND(I250*H250,2)</f>
        <v>0</v>
      </c>
      <c r="K250" s="218" t="s">
        <v>19</v>
      </c>
      <c r="L250" s="47"/>
      <c r="M250" s="223" t="s">
        <v>19</v>
      </c>
      <c r="N250" s="224" t="s">
        <v>41</v>
      </c>
      <c r="O250" s="87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7" t="s">
        <v>174</v>
      </c>
      <c r="AT250" s="227" t="s">
        <v>169</v>
      </c>
      <c r="AU250" s="227" t="s">
        <v>77</v>
      </c>
      <c r="AY250" s="20" t="s">
        <v>167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20" t="s">
        <v>77</v>
      </c>
      <c r="BK250" s="228">
        <f>ROUND(I250*H250,2)</f>
        <v>0</v>
      </c>
      <c r="BL250" s="20" t="s">
        <v>174</v>
      </c>
      <c r="BM250" s="227" t="s">
        <v>2036</v>
      </c>
    </row>
    <row r="251" s="2" customFormat="1" ht="16.5" customHeight="1">
      <c r="A251" s="41"/>
      <c r="B251" s="42"/>
      <c r="C251" s="216" t="s">
        <v>2037</v>
      </c>
      <c r="D251" s="216" t="s">
        <v>169</v>
      </c>
      <c r="E251" s="217" t="s">
        <v>2038</v>
      </c>
      <c r="F251" s="218" t="s">
        <v>1827</v>
      </c>
      <c r="G251" s="219" t="s">
        <v>491</v>
      </c>
      <c r="H251" s="220">
        <v>1</v>
      </c>
      <c r="I251" s="221"/>
      <c r="J251" s="222">
        <f>ROUND(I251*H251,2)</f>
        <v>0</v>
      </c>
      <c r="K251" s="218" t="s">
        <v>19</v>
      </c>
      <c r="L251" s="47"/>
      <c r="M251" s="223" t="s">
        <v>19</v>
      </c>
      <c r="N251" s="224" t="s">
        <v>41</v>
      </c>
      <c r="O251" s="87"/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7" t="s">
        <v>174</v>
      </c>
      <c r="AT251" s="227" t="s">
        <v>169</v>
      </c>
      <c r="AU251" s="227" t="s">
        <v>77</v>
      </c>
      <c r="AY251" s="20" t="s">
        <v>167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20" t="s">
        <v>77</v>
      </c>
      <c r="BK251" s="228">
        <f>ROUND(I251*H251,2)</f>
        <v>0</v>
      </c>
      <c r="BL251" s="20" t="s">
        <v>174</v>
      </c>
      <c r="BM251" s="227" t="s">
        <v>2039</v>
      </c>
    </row>
    <row r="252" s="12" customFormat="1" ht="25.92" customHeight="1">
      <c r="A252" s="12"/>
      <c r="B252" s="200"/>
      <c r="C252" s="201"/>
      <c r="D252" s="202" t="s">
        <v>69</v>
      </c>
      <c r="E252" s="203" t="s">
        <v>2040</v>
      </c>
      <c r="F252" s="203" t="s">
        <v>1830</v>
      </c>
      <c r="G252" s="201"/>
      <c r="H252" s="201"/>
      <c r="I252" s="204"/>
      <c r="J252" s="205">
        <f>BK252</f>
        <v>0</v>
      </c>
      <c r="K252" s="201"/>
      <c r="L252" s="206"/>
      <c r="M252" s="207"/>
      <c r="N252" s="208"/>
      <c r="O252" s="208"/>
      <c r="P252" s="209">
        <f>SUM(P253:P257)</f>
        <v>0</v>
      </c>
      <c r="Q252" s="208"/>
      <c r="R252" s="209">
        <f>SUM(R253:R257)</f>
        <v>0</v>
      </c>
      <c r="S252" s="208"/>
      <c r="T252" s="210">
        <f>SUM(T253:T257)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1" t="s">
        <v>77</v>
      </c>
      <c r="AT252" s="212" t="s">
        <v>69</v>
      </c>
      <c r="AU252" s="212" t="s">
        <v>70</v>
      </c>
      <c r="AY252" s="211" t="s">
        <v>167</v>
      </c>
      <c r="BK252" s="213">
        <f>SUM(BK253:BK257)</f>
        <v>0</v>
      </c>
    </row>
    <row r="253" s="2" customFormat="1" ht="16.5" customHeight="1">
      <c r="A253" s="41"/>
      <c r="B253" s="42"/>
      <c r="C253" s="216" t="s">
        <v>2041</v>
      </c>
      <c r="D253" s="216" t="s">
        <v>169</v>
      </c>
      <c r="E253" s="217" t="s">
        <v>2042</v>
      </c>
      <c r="F253" s="218" t="s">
        <v>1832</v>
      </c>
      <c r="G253" s="219" t="s">
        <v>1833</v>
      </c>
      <c r="H253" s="220">
        <v>1</v>
      </c>
      <c r="I253" s="221"/>
      <c r="J253" s="222">
        <f>ROUND(I253*H253,2)</f>
        <v>0</v>
      </c>
      <c r="K253" s="218" t="s">
        <v>19</v>
      </c>
      <c r="L253" s="47"/>
      <c r="M253" s="223" t="s">
        <v>19</v>
      </c>
      <c r="N253" s="224" t="s">
        <v>41</v>
      </c>
      <c r="O253" s="87"/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7" t="s">
        <v>174</v>
      </c>
      <c r="AT253" s="227" t="s">
        <v>169</v>
      </c>
      <c r="AU253" s="227" t="s">
        <v>77</v>
      </c>
      <c r="AY253" s="20" t="s">
        <v>167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20" t="s">
        <v>77</v>
      </c>
      <c r="BK253" s="228">
        <f>ROUND(I253*H253,2)</f>
        <v>0</v>
      </c>
      <c r="BL253" s="20" t="s">
        <v>174</v>
      </c>
      <c r="BM253" s="227" t="s">
        <v>2043</v>
      </c>
    </row>
    <row r="254" s="2" customFormat="1" ht="16.5" customHeight="1">
      <c r="A254" s="41"/>
      <c r="B254" s="42"/>
      <c r="C254" s="216" t="s">
        <v>2044</v>
      </c>
      <c r="D254" s="216" t="s">
        <v>169</v>
      </c>
      <c r="E254" s="217" t="s">
        <v>2045</v>
      </c>
      <c r="F254" s="218" t="s">
        <v>1836</v>
      </c>
      <c r="G254" s="219" t="s">
        <v>1833</v>
      </c>
      <c r="H254" s="220">
        <v>1</v>
      </c>
      <c r="I254" s="221"/>
      <c r="J254" s="222">
        <f>ROUND(I254*H254,2)</f>
        <v>0</v>
      </c>
      <c r="K254" s="218" t="s">
        <v>19</v>
      </c>
      <c r="L254" s="47"/>
      <c r="M254" s="223" t="s">
        <v>19</v>
      </c>
      <c r="N254" s="224" t="s">
        <v>41</v>
      </c>
      <c r="O254" s="87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7" t="s">
        <v>174</v>
      </c>
      <c r="AT254" s="227" t="s">
        <v>169</v>
      </c>
      <c r="AU254" s="227" t="s">
        <v>77</v>
      </c>
      <c r="AY254" s="20" t="s">
        <v>167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20" t="s">
        <v>77</v>
      </c>
      <c r="BK254" s="228">
        <f>ROUND(I254*H254,2)</f>
        <v>0</v>
      </c>
      <c r="BL254" s="20" t="s">
        <v>174</v>
      </c>
      <c r="BM254" s="227" t="s">
        <v>2046</v>
      </c>
    </row>
    <row r="255" s="2" customFormat="1" ht="16.5" customHeight="1">
      <c r="A255" s="41"/>
      <c r="B255" s="42"/>
      <c r="C255" s="216" t="s">
        <v>2047</v>
      </c>
      <c r="D255" s="216" t="s">
        <v>169</v>
      </c>
      <c r="E255" s="217" t="s">
        <v>2048</v>
      </c>
      <c r="F255" s="218" t="s">
        <v>1839</v>
      </c>
      <c r="G255" s="219" t="s">
        <v>491</v>
      </c>
      <c r="H255" s="220">
        <v>1</v>
      </c>
      <c r="I255" s="221"/>
      <c r="J255" s="222">
        <f>ROUND(I255*H255,2)</f>
        <v>0</v>
      </c>
      <c r="K255" s="218" t="s">
        <v>19</v>
      </c>
      <c r="L255" s="47"/>
      <c r="M255" s="223" t="s">
        <v>19</v>
      </c>
      <c r="N255" s="224" t="s">
        <v>41</v>
      </c>
      <c r="O255" s="87"/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7" t="s">
        <v>174</v>
      </c>
      <c r="AT255" s="227" t="s">
        <v>169</v>
      </c>
      <c r="AU255" s="227" t="s">
        <v>77</v>
      </c>
      <c r="AY255" s="20" t="s">
        <v>167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20" t="s">
        <v>77</v>
      </c>
      <c r="BK255" s="228">
        <f>ROUND(I255*H255,2)</f>
        <v>0</v>
      </c>
      <c r="BL255" s="20" t="s">
        <v>174</v>
      </c>
      <c r="BM255" s="227" t="s">
        <v>2049</v>
      </c>
    </row>
    <row r="256" s="2" customFormat="1" ht="16.5" customHeight="1">
      <c r="A256" s="41"/>
      <c r="B256" s="42"/>
      <c r="C256" s="216" t="s">
        <v>2050</v>
      </c>
      <c r="D256" s="216" t="s">
        <v>169</v>
      </c>
      <c r="E256" s="217" t="s">
        <v>2051</v>
      </c>
      <c r="F256" s="218" t="s">
        <v>1842</v>
      </c>
      <c r="G256" s="219" t="s">
        <v>491</v>
      </c>
      <c r="H256" s="220">
        <v>1</v>
      </c>
      <c r="I256" s="221"/>
      <c r="J256" s="222">
        <f>ROUND(I256*H256,2)</f>
        <v>0</v>
      </c>
      <c r="K256" s="218" t="s">
        <v>19</v>
      </c>
      <c r="L256" s="47"/>
      <c r="M256" s="223" t="s">
        <v>19</v>
      </c>
      <c r="N256" s="224" t="s">
        <v>41</v>
      </c>
      <c r="O256" s="87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174</v>
      </c>
      <c r="AT256" s="227" t="s">
        <v>169</v>
      </c>
      <c r="AU256" s="227" t="s">
        <v>77</v>
      </c>
      <c r="AY256" s="20" t="s">
        <v>167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77</v>
      </c>
      <c r="BK256" s="228">
        <f>ROUND(I256*H256,2)</f>
        <v>0</v>
      </c>
      <c r="BL256" s="20" t="s">
        <v>174</v>
      </c>
      <c r="BM256" s="227" t="s">
        <v>2052</v>
      </c>
    </row>
    <row r="257" s="2" customFormat="1" ht="16.5" customHeight="1">
      <c r="A257" s="41"/>
      <c r="B257" s="42"/>
      <c r="C257" s="216" t="s">
        <v>2053</v>
      </c>
      <c r="D257" s="216" t="s">
        <v>169</v>
      </c>
      <c r="E257" s="217" t="s">
        <v>2054</v>
      </c>
      <c r="F257" s="218" t="s">
        <v>1845</v>
      </c>
      <c r="G257" s="219" t="s">
        <v>1833</v>
      </c>
      <c r="H257" s="220">
        <v>1</v>
      </c>
      <c r="I257" s="221"/>
      <c r="J257" s="222">
        <f>ROUND(I257*H257,2)</f>
        <v>0</v>
      </c>
      <c r="K257" s="218" t="s">
        <v>19</v>
      </c>
      <c r="L257" s="47"/>
      <c r="M257" s="223" t="s">
        <v>19</v>
      </c>
      <c r="N257" s="224" t="s">
        <v>41</v>
      </c>
      <c r="O257" s="87"/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7" t="s">
        <v>174</v>
      </c>
      <c r="AT257" s="227" t="s">
        <v>169</v>
      </c>
      <c r="AU257" s="227" t="s">
        <v>77</v>
      </c>
      <c r="AY257" s="20" t="s">
        <v>167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20" t="s">
        <v>77</v>
      </c>
      <c r="BK257" s="228">
        <f>ROUND(I257*H257,2)</f>
        <v>0</v>
      </c>
      <c r="BL257" s="20" t="s">
        <v>174</v>
      </c>
      <c r="BM257" s="227" t="s">
        <v>2055</v>
      </c>
    </row>
    <row r="258" s="12" customFormat="1" ht="25.92" customHeight="1">
      <c r="A258" s="12"/>
      <c r="B258" s="200"/>
      <c r="C258" s="201"/>
      <c r="D258" s="202" t="s">
        <v>69</v>
      </c>
      <c r="E258" s="203" t="s">
        <v>2056</v>
      </c>
      <c r="F258" s="203" t="s">
        <v>1848</v>
      </c>
      <c r="G258" s="201"/>
      <c r="H258" s="201"/>
      <c r="I258" s="204"/>
      <c r="J258" s="205">
        <f>BK258</f>
        <v>0</v>
      </c>
      <c r="K258" s="201"/>
      <c r="L258" s="206"/>
      <c r="M258" s="207"/>
      <c r="N258" s="208"/>
      <c r="O258" s="208"/>
      <c r="P258" s="209">
        <f>P259</f>
        <v>0</v>
      </c>
      <c r="Q258" s="208"/>
      <c r="R258" s="209">
        <f>R259</f>
        <v>0</v>
      </c>
      <c r="S258" s="208"/>
      <c r="T258" s="210">
        <f>T259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1" t="s">
        <v>77</v>
      </c>
      <c r="AT258" s="212" t="s">
        <v>69</v>
      </c>
      <c r="AU258" s="212" t="s">
        <v>70</v>
      </c>
      <c r="AY258" s="211" t="s">
        <v>167</v>
      </c>
      <c r="BK258" s="213">
        <f>BK259</f>
        <v>0</v>
      </c>
    </row>
    <row r="259" s="2" customFormat="1" ht="24.15" customHeight="1">
      <c r="A259" s="41"/>
      <c r="B259" s="42"/>
      <c r="C259" s="216" t="s">
        <v>2057</v>
      </c>
      <c r="D259" s="216" t="s">
        <v>169</v>
      </c>
      <c r="E259" s="217" t="s">
        <v>2058</v>
      </c>
      <c r="F259" s="218" t="s">
        <v>1853</v>
      </c>
      <c r="G259" s="219" t="s">
        <v>491</v>
      </c>
      <c r="H259" s="220">
        <v>1</v>
      </c>
      <c r="I259" s="221"/>
      <c r="J259" s="222">
        <f>ROUND(I259*H259,2)</f>
        <v>0</v>
      </c>
      <c r="K259" s="218" t="s">
        <v>19</v>
      </c>
      <c r="L259" s="47"/>
      <c r="M259" s="223" t="s">
        <v>19</v>
      </c>
      <c r="N259" s="224" t="s">
        <v>41</v>
      </c>
      <c r="O259" s="87"/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7" t="s">
        <v>174</v>
      </c>
      <c r="AT259" s="227" t="s">
        <v>169</v>
      </c>
      <c r="AU259" s="227" t="s">
        <v>77</v>
      </c>
      <c r="AY259" s="20" t="s">
        <v>167</v>
      </c>
      <c r="BE259" s="228">
        <f>IF(N259="základní",J259,0)</f>
        <v>0</v>
      </c>
      <c r="BF259" s="228">
        <f>IF(N259="snížená",J259,0)</f>
        <v>0</v>
      </c>
      <c r="BG259" s="228">
        <f>IF(N259="zákl. přenesená",J259,0)</f>
        <v>0</v>
      </c>
      <c r="BH259" s="228">
        <f>IF(N259="sníž. přenesená",J259,0)</f>
        <v>0</v>
      </c>
      <c r="BI259" s="228">
        <f>IF(N259="nulová",J259,0)</f>
        <v>0</v>
      </c>
      <c r="BJ259" s="20" t="s">
        <v>77</v>
      </c>
      <c r="BK259" s="228">
        <f>ROUND(I259*H259,2)</f>
        <v>0</v>
      </c>
      <c r="BL259" s="20" t="s">
        <v>174</v>
      </c>
      <c r="BM259" s="227" t="s">
        <v>2059</v>
      </c>
    </row>
    <row r="260" s="12" customFormat="1" ht="25.92" customHeight="1">
      <c r="A260" s="12"/>
      <c r="B260" s="200"/>
      <c r="C260" s="201"/>
      <c r="D260" s="202" t="s">
        <v>69</v>
      </c>
      <c r="E260" s="203" t="s">
        <v>2060</v>
      </c>
      <c r="F260" s="203" t="s">
        <v>2061</v>
      </c>
      <c r="G260" s="201"/>
      <c r="H260" s="201"/>
      <c r="I260" s="204"/>
      <c r="J260" s="205">
        <f>BK260</f>
        <v>0</v>
      </c>
      <c r="K260" s="201"/>
      <c r="L260" s="206"/>
      <c r="M260" s="207"/>
      <c r="N260" s="208"/>
      <c r="O260" s="208"/>
      <c r="P260" s="209">
        <f>SUM(P261:P271)</f>
        <v>0</v>
      </c>
      <c r="Q260" s="208"/>
      <c r="R260" s="209">
        <f>SUM(R261:R271)</f>
        <v>0</v>
      </c>
      <c r="S260" s="208"/>
      <c r="T260" s="210">
        <f>SUM(T261:T271)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11" t="s">
        <v>77</v>
      </c>
      <c r="AT260" s="212" t="s">
        <v>69</v>
      </c>
      <c r="AU260" s="212" t="s">
        <v>70</v>
      </c>
      <c r="AY260" s="211" t="s">
        <v>167</v>
      </c>
      <c r="BK260" s="213">
        <f>SUM(BK261:BK271)</f>
        <v>0</v>
      </c>
    </row>
    <row r="261" s="2" customFormat="1" ht="16.5" customHeight="1">
      <c r="A261" s="41"/>
      <c r="B261" s="42"/>
      <c r="C261" s="216" t="s">
        <v>2062</v>
      </c>
      <c r="D261" s="216" t="s">
        <v>169</v>
      </c>
      <c r="E261" s="217" t="s">
        <v>2063</v>
      </c>
      <c r="F261" s="218" t="s">
        <v>2064</v>
      </c>
      <c r="G261" s="219" t="s">
        <v>491</v>
      </c>
      <c r="H261" s="220">
        <v>2</v>
      </c>
      <c r="I261" s="221"/>
      <c r="J261" s="222">
        <f>ROUND(I261*H261,2)</f>
        <v>0</v>
      </c>
      <c r="K261" s="218" t="s">
        <v>19</v>
      </c>
      <c r="L261" s="47"/>
      <c r="M261" s="223" t="s">
        <v>19</v>
      </c>
      <c r="N261" s="224" t="s">
        <v>41</v>
      </c>
      <c r="O261" s="87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174</v>
      </c>
      <c r="AT261" s="227" t="s">
        <v>169</v>
      </c>
      <c r="AU261" s="227" t="s">
        <v>77</v>
      </c>
      <c r="AY261" s="20" t="s">
        <v>167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77</v>
      </c>
      <c r="BK261" s="228">
        <f>ROUND(I261*H261,2)</f>
        <v>0</v>
      </c>
      <c r="BL261" s="20" t="s">
        <v>174</v>
      </c>
      <c r="BM261" s="227" t="s">
        <v>2065</v>
      </c>
    </row>
    <row r="262" s="2" customFormat="1" ht="16.5" customHeight="1">
      <c r="A262" s="41"/>
      <c r="B262" s="42"/>
      <c r="C262" s="216" t="s">
        <v>2066</v>
      </c>
      <c r="D262" s="216" t="s">
        <v>169</v>
      </c>
      <c r="E262" s="217" t="s">
        <v>2067</v>
      </c>
      <c r="F262" s="218" t="s">
        <v>2068</v>
      </c>
      <c r="G262" s="219" t="s">
        <v>172</v>
      </c>
      <c r="H262" s="220">
        <v>380</v>
      </c>
      <c r="I262" s="221"/>
      <c r="J262" s="222">
        <f>ROUND(I262*H262,2)</f>
        <v>0</v>
      </c>
      <c r="K262" s="218" t="s">
        <v>19</v>
      </c>
      <c r="L262" s="47"/>
      <c r="M262" s="223" t="s">
        <v>19</v>
      </c>
      <c r="N262" s="224" t="s">
        <v>41</v>
      </c>
      <c r="O262" s="87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7" t="s">
        <v>174</v>
      </c>
      <c r="AT262" s="227" t="s">
        <v>169</v>
      </c>
      <c r="AU262" s="227" t="s">
        <v>77</v>
      </c>
      <c r="AY262" s="20" t="s">
        <v>167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20" t="s">
        <v>77</v>
      </c>
      <c r="BK262" s="228">
        <f>ROUND(I262*H262,2)</f>
        <v>0</v>
      </c>
      <c r="BL262" s="20" t="s">
        <v>174</v>
      </c>
      <c r="BM262" s="227" t="s">
        <v>2069</v>
      </c>
    </row>
    <row r="263" s="2" customFormat="1" ht="16.5" customHeight="1">
      <c r="A263" s="41"/>
      <c r="B263" s="42"/>
      <c r="C263" s="216" t="s">
        <v>2070</v>
      </c>
      <c r="D263" s="216" t="s">
        <v>169</v>
      </c>
      <c r="E263" s="217" t="s">
        <v>2071</v>
      </c>
      <c r="F263" s="218" t="s">
        <v>2072</v>
      </c>
      <c r="G263" s="219" t="s">
        <v>1339</v>
      </c>
      <c r="H263" s="220">
        <v>24</v>
      </c>
      <c r="I263" s="221"/>
      <c r="J263" s="222">
        <f>ROUND(I263*H263,2)</f>
        <v>0</v>
      </c>
      <c r="K263" s="218" t="s">
        <v>19</v>
      </c>
      <c r="L263" s="47"/>
      <c r="M263" s="223" t="s">
        <v>19</v>
      </c>
      <c r="N263" s="224" t="s">
        <v>41</v>
      </c>
      <c r="O263" s="87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7" t="s">
        <v>174</v>
      </c>
      <c r="AT263" s="227" t="s">
        <v>169</v>
      </c>
      <c r="AU263" s="227" t="s">
        <v>77</v>
      </c>
      <c r="AY263" s="20" t="s">
        <v>167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20" t="s">
        <v>77</v>
      </c>
      <c r="BK263" s="228">
        <f>ROUND(I263*H263,2)</f>
        <v>0</v>
      </c>
      <c r="BL263" s="20" t="s">
        <v>174</v>
      </c>
      <c r="BM263" s="227" t="s">
        <v>2073</v>
      </c>
    </row>
    <row r="264" s="2" customFormat="1" ht="16.5" customHeight="1">
      <c r="A264" s="41"/>
      <c r="B264" s="42"/>
      <c r="C264" s="216" t="s">
        <v>2074</v>
      </c>
      <c r="D264" s="216" t="s">
        <v>169</v>
      </c>
      <c r="E264" s="217" t="s">
        <v>2075</v>
      </c>
      <c r="F264" s="218" t="s">
        <v>2076</v>
      </c>
      <c r="G264" s="219" t="s">
        <v>172</v>
      </c>
      <c r="H264" s="220">
        <v>380</v>
      </c>
      <c r="I264" s="221"/>
      <c r="J264" s="222">
        <f>ROUND(I264*H264,2)</f>
        <v>0</v>
      </c>
      <c r="K264" s="218" t="s">
        <v>19</v>
      </c>
      <c r="L264" s="47"/>
      <c r="M264" s="223" t="s">
        <v>19</v>
      </c>
      <c r="N264" s="224" t="s">
        <v>41</v>
      </c>
      <c r="O264" s="87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27" t="s">
        <v>174</v>
      </c>
      <c r="AT264" s="227" t="s">
        <v>169</v>
      </c>
      <c r="AU264" s="227" t="s">
        <v>77</v>
      </c>
      <c r="AY264" s="20" t="s">
        <v>167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20" t="s">
        <v>77</v>
      </c>
      <c r="BK264" s="228">
        <f>ROUND(I264*H264,2)</f>
        <v>0</v>
      </c>
      <c r="BL264" s="20" t="s">
        <v>174</v>
      </c>
      <c r="BM264" s="227" t="s">
        <v>2077</v>
      </c>
    </row>
    <row r="265" s="2" customFormat="1" ht="16.5" customHeight="1">
      <c r="A265" s="41"/>
      <c r="B265" s="42"/>
      <c r="C265" s="216" t="s">
        <v>2078</v>
      </c>
      <c r="D265" s="216" t="s">
        <v>169</v>
      </c>
      <c r="E265" s="217" t="s">
        <v>2079</v>
      </c>
      <c r="F265" s="218" t="s">
        <v>2064</v>
      </c>
      <c r="G265" s="219" t="s">
        <v>491</v>
      </c>
      <c r="H265" s="220">
        <v>2</v>
      </c>
      <c r="I265" s="221"/>
      <c r="J265" s="222">
        <f>ROUND(I265*H265,2)</f>
        <v>0</v>
      </c>
      <c r="K265" s="218" t="s">
        <v>19</v>
      </c>
      <c r="L265" s="47"/>
      <c r="M265" s="223" t="s">
        <v>19</v>
      </c>
      <c r="N265" s="224" t="s">
        <v>41</v>
      </c>
      <c r="O265" s="87"/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7" t="s">
        <v>174</v>
      </c>
      <c r="AT265" s="227" t="s">
        <v>169</v>
      </c>
      <c r="AU265" s="227" t="s">
        <v>77</v>
      </c>
      <c r="AY265" s="20" t="s">
        <v>167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20" t="s">
        <v>77</v>
      </c>
      <c r="BK265" s="228">
        <f>ROUND(I265*H265,2)</f>
        <v>0</v>
      </c>
      <c r="BL265" s="20" t="s">
        <v>174</v>
      </c>
      <c r="BM265" s="227" t="s">
        <v>2080</v>
      </c>
    </row>
    <row r="266" s="2" customFormat="1" ht="16.5" customHeight="1">
      <c r="A266" s="41"/>
      <c r="B266" s="42"/>
      <c r="C266" s="216" t="s">
        <v>2081</v>
      </c>
      <c r="D266" s="216" t="s">
        <v>169</v>
      </c>
      <c r="E266" s="217" t="s">
        <v>2082</v>
      </c>
      <c r="F266" s="218" t="s">
        <v>2068</v>
      </c>
      <c r="G266" s="219" t="s">
        <v>172</v>
      </c>
      <c r="H266" s="220">
        <v>280</v>
      </c>
      <c r="I266" s="221"/>
      <c r="J266" s="222">
        <f>ROUND(I266*H266,2)</f>
        <v>0</v>
      </c>
      <c r="K266" s="218" t="s">
        <v>19</v>
      </c>
      <c r="L266" s="47"/>
      <c r="M266" s="223" t="s">
        <v>19</v>
      </c>
      <c r="N266" s="224" t="s">
        <v>41</v>
      </c>
      <c r="O266" s="87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7" t="s">
        <v>174</v>
      </c>
      <c r="AT266" s="227" t="s">
        <v>169</v>
      </c>
      <c r="AU266" s="227" t="s">
        <v>77</v>
      </c>
      <c r="AY266" s="20" t="s">
        <v>167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20" t="s">
        <v>77</v>
      </c>
      <c r="BK266" s="228">
        <f>ROUND(I266*H266,2)</f>
        <v>0</v>
      </c>
      <c r="BL266" s="20" t="s">
        <v>174</v>
      </c>
      <c r="BM266" s="227" t="s">
        <v>2083</v>
      </c>
    </row>
    <row r="267" s="2" customFormat="1" ht="16.5" customHeight="1">
      <c r="A267" s="41"/>
      <c r="B267" s="42"/>
      <c r="C267" s="216" t="s">
        <v>2084</v>
      </c>
      <c r="D267" s="216" t="s">
        <v>169</v>
      </c>
      <c r="E267" s="217" t="s">
        <v>2085</v>
      </c>
      <c r="F267" s="218" t="s">
        <v>2072</v>
      </c>
      <c r="G267" s="219" t="s">
        <v>1339</v>
      </c>
      <c r="H267" s="220">
        <v>24</v>
      </c>
      <c r="I267" s="221"/>
      <c r="J267" s="222">
        <f>ROUND(I267*H267,2)</f>
        <v>0</v>
      </c>
      <c r="K267" s="218" t="s">
        <v>19</v>
      </c>
      <c r="L267" s="47"/>
      <c r="M267" s="223" t="s">
        <v>19</v>
      </c>
      <c r="N267" s="224" t="s">
        <v>41</v>
      </c>
      <c r="O267" s="87"/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27" t="s">
        <v>174</v>
      </c>
      <c r="AT267" s="227" t="s">
        <v>169</v>
      </c>
      <c r="AU267" s="227" t="s">
        <v>77</v>
      </c>
      <c r="AY267" s="20" t="s">
        <v>167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20" t="s">
        <v>77</v>
      </c>
      <c r="BK267" s="228">
        <f>ROUND(I267*H267,2)</f>
        <v>0</v>
      </c>
      <c r="BL267" s="20" t="s">
        <v>174</v>
      </c>
      <c r="BM267" s="227" t="s">
        <v>2086</v>
      </c>
    </row>
    <row r="268" s="2" customFormat="1" ht="16.5" customHeight="1">
      <c r="A268" s="41"/>
      <c r="B268" s="42"/>
      <c r="C268" s="216" t="s">
        <v>2087</v>
      </c>
      <c r="D268" s="216" t="s">
        <v>169</v>
      </c>
      <c r="E268" s="217" t="s">
        <v>2088</v>
      </c>
      <c r="F268" s="218" t="s">
        <v>2076</v>
      </c>
      <c r="G268" s="219" t="s">
        <v>172</v>
      </c>
      <c r="H268" s="220">
        <v>380</v>
      </c>
      <c r="I268" s="221"/>
      <c r="J268" s="222">
        <f>ROUND(I268*H268,2)</f>
        <v>0</v>
      </c>
      <c r="K268" s="218" t="s">
        <v>19</v>
      </c>
      <c r="L268" s="47"/>
      <c r="M268" s="223" t="s">
        <v>19</v>
      </c>
      <c r="N268" s="224" t="s">
        <v>41</v>
      </c>
      <c r="O268" s="87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7" t="s">
        <v>174</v>
      </c>
      <c r="AT268" s="227" t="s">
        <v>169</v>
      </c>
      <c r="AU268" s="227" t="s">
        <v>77</v>
      </c>
      <c r="AY268" s="20" t="s">
        <v>167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20" t="s">
        <v>77</v>
      </c>
      <c r="BK268" s="228">
        <f>ROUND(I268*H268,2)</f>
        <v>0</v>
      </c>
      <c r="BL268" s="20" t="s">
        <v>174</v>
      </c>
      <c r="BM268" s="227" t="s">
        <v>2089</v>
      </c>
    </row>
    <row r="269" s="2" customFormat="1" ht="16.5" customHeight="1">
      <c r="A269" s="41"/>
      <c r="B269" s="42"/>
      <c r="C269" s="216" t="s">
        <v>2090</v>
      </c>
      <c r="D269" s="216" t="s">
        <v>169</v>
      </c>
      <c r="E269" s="217" t="s">
        <v>2091</v>
      </c>
      <c r="F269" s="218" t="s">
        <v>1824</v>
      </c>
      <c r="G269" s="219" t="s">
        <v>172</v>
      </c>
      <c r="H269" s="220">
        <v>150</v>
      </c>
      <c r="I269" s="221"/>
      <c r="J269" s="222">
        <f>ROUND(I269*H269,2)</f>
        <v>0</v>
      </c>
      <c r="K269" s="218" t="s">
        <v>19</v>
      </c>
      <c r="L269" s="47"/>
      <c r="M269" s="223" t="s">
        <v>19</v>
      </c>
      <c r="N269" s="224" t="s">
        <v>41</v>
      </c>
      <c r="O269" s="87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7" t="s">
        <v>174</v>
      </c>
      <c r="AT269" s="227" t="s">
        <v>169</v>
      </c>
      <c r="AU269" s="227" t="s">
        <v>77</v>
      </c>
      <c r="AY269" s="20" t="s">
        <v>167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20" t="s">
        <v>77</v>
      </c>
      <c r="BK269" s="228">
        <f>ROUND(I269*H269,2)</f>
        <v>0</v>
      </c>
      <c r="BL269" s="20" t="s">
        <v>174</v>
      </c>
      <c r="BM269" s="227" t="s">
        <v>2092</v>
      </c>
    </row>
    <row r="270" s="2" customFormat="1" ht="16.5" customHeight="1">
      <c r="A270" s="41"/>
      <c r="B270" s="42"/>
      <c r="C270" s="216" t="s">
        <v>2093</v>
      </c>
      <c r="D270" s="216" t="s">
        <v>169</v>
      </c>
      <c r="E270" s="217" t="s">
        <v>2094</v>
      </c>
      <c r="F270" s="218" t="s">
        <v>1827</v>
      </c>
      <c r="G270" s="219" t="s">
        <v>172</v>
      </c>
      <c r="H270" s="220">
        <v>150</v>
      </c>
      <c r="I270" s="221"/>
      <c r="J270" s="222">
        <f>ROUND(I270*H270,2)</f>
        <v>0</v>
      </c>
      <c r="K270" s="218" t="s">
        <v>19</v>
      </c>
      <c r="L270" s="47"/>
      <c r="M270" s="223" t="s">
        <v>19</v>
      </c>
      <c r="N270" s="224" t="s">
        <v>41</v>
      </c>
      <c r="O270" s="87"/>
      <c r="P270" s="225">
        <f>O270*H270</f>
        <v>0</v>
      </c>
      <c r="Q270" s="225">
        <v>0</v>
      </c>
      <c r="R270" s="225">
        <f>Q270*H270</f>
        <v>0</v>
      </c>
      <c r="S270" s="225">
        <v>0</v>
      </c>
      <c r="T270" s="226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7" t="s">
        <v>174</v>
      </c>
      <c r="AT270" s="227" t="s">
        <v>169</v>
      </c>
      <c r="AU270" s="227" t="s">
        <v>77</v>
      </c>
      <c r="AY270" s="20" t="s">
        <v>167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20" t="s">
        <v>77</v>
      </c>
      <c r="BK270" s="228">
        <f>ROUND(I270*H270,2)</f>
        <v>0</v>
      </c>
      <c r="BL270" s="20" t="s">
        <v>174</v>
      </c>
      <c r="BM270" s="227" t="s">
        <v>2095</v>
      </c>
    </row>
    <row r="271" s="2" customFormat="1" ht="16.5" customHeight="1">
      <c r="A271" s="41"/>
      <c r="B271" s="42"/>
      <c r="C271" s="216" t="s">
        <v>2096</v>
      </c>
      <c r="D271" s="216" t="s">
        <v>169</v>
      </c>
      <c r="E271" s="217" t="s">
        <v>2097</v>
      </c>
      <c r="F271" s="218" t="s">
        <v>2098</v>
      </c>
      <c r="G271" s="219" t="s">
        <v>1339</v>
      </c>
      <c r="H271" s="220">
        <v>6</v>
      </c>
      <c r="I271" s="221"/>
      <c r="J271" s="222">
        <f>ROUND(I271*H271,2)</f>
        <v>0</v>
      </c>
      <c r="K271" s="218" t="s">
        <v>19</v>
      </c>
      <c r="L271" s="47"/>
      <c r="M271" s="223" t="s">
        <v>19</v>
      </c>
      <c r="N271" s="224" t="s">
        <v>41</v>
      </c>
      <c r="O271" s="87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7" t="s">
        <v>174</v>
      </c>
      <c r="AT271" s="227" t="s">
        <v>169</v>
      </c>
      <c r="AU271" s="227" t="s">
        <v>77</v>
      </c>
      <c r="AY271" s="20" t="s">
        <v>167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20" t="s">
        <v>77</v>
      </c>
      <c r="BK271" s="228">
        <f>ROUND(I271*H271,2)</f>
        <v>0</v>
      </c>
      <c r="BL271" s="20" t="s">
        <v>174</v>
      </c>
      <c r="BM271" s="227" t="s">
        <v>2099</v>
      </c>
    </row>
    <row r="272" s="12" customFormat="1" ht="25.92" customHeight="1">
      <c r="A272" s="12"/>
      <c r="B272" s="200"/>
      <c r="C272" s="201"/>
      <c r="D272" s="202" t="s">
        <v>69</v>
      </c>
      <c r="E272" s="203" t="s">
        <v>2100</v>
      </c>
      <c r="F272" s="203" t="s">
        <v>2101</v>
      </c>
      <c r="G272" s="201"/>
      <c r="H272" s="201"/>
      <c r="I272" s="204"/>
      <c r="J272" s="205">
        <f>BK272</f>
        <v>0</v>
      </c>
      <c r="K272" s="201"/>
      <c r="L272" s="206"/>
      <c r="M272" s="207"/>
      <c r="N272" s="208"/>
      <c r="O272" s="208"/>
      <c r="P272" s="209">
        <f>SUM(P273:P279)</f>
        <v>0</v>
      </c>
      <c r="Q272" s="208"/>
      <c r="R272" s="209">
        <f>SUM(R273:R279)</f>
        <v>0</v>
      </c>
      <c r="S272" s="208"/>
      <c r="T272" s="210">
        <f>SUM(T273:T279)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11" t="s">
        <v>77</v>
      </c>
      <c r="AT272" s="212" t="s">
        <v>69</v>
      </c>
      <c r="AU272" s="212" t="s">
        <v>70</v>
      </c>
      <c r="AY272" s="211" t="s">
        <v>167</v>
      </c>
      <c r="BK272" s="213">
        <f>SUM(BK273:BK279)</f>
        <v>0</v>
      </c>
    </row>
    <row r="273" s="2" customFormat="1" ht="16.5" customHeight="1">
      <c r="A273" s="41"/>
      <c r="B273" s="42"/>
      <c r="C273" s="216" t="s">
        <v>2102</v>
      </c>
      <c r="D273" s="216" t="s">
        <v>169</v>
      </c>
      <c r="E273" s="217" t="s">
        <v>2103</v>
      </c>
      <c r="F273" s="218" t="s">
        <v>2104</v>
      </c>
      <c r="G273" s="219" t="s">
        <v>491</v>
      </c>
      <c r="H273" s="220">
        <v>1</v>
      </c>
      <c r="I273" s="221"/>
      <c r="J273" s="222">
        <f>ROUND(I273*H273,2)</f>
        <v>0</v>
      </c>
      <c r="K273" s="218" t="s">
        <v>19</v>
      </c>
      <c r="L273" s="47"/>
      <c r="M273" s="223" t="s">
        <v>19</v>
      </c>
      <c r="N273" s="224" t="s">
        <v>41</v>
      </c>
      <c r="O273" s="87"/>
      <c r="P273" s="225">
        <f>O273*H273</f>
        <v>0</v>
      </c>
      <c r="Q273" s="225">
        <v>0</v>
      </c>
      <c r="R273" s="225">
        <f>Q273*H273</f>
        <v>0</v>
      </c>
      <c r="S273" s="225">
        <v>0</v>
      </c>
      <c r="T273" s="226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27" t="s">
        <v>174</v>
      </c>
      <c r="AT273" s="227" t="s">
        <v>169</v>
      </c>
      <c r="AU273" s="227" t="s">
        <v>77</v>
      </c>
      <c r="AY273" s="20" t="s">
        <v>167</v>
      </c>
      <c r="BE273" s="228">
        <f>IF(N273="základní",J273,0)</f>
        <v>0</v>
      </c>
      <c r="BF273" s="228">
        <f>IF(N273="snížená",J273,0)</f>
        <v>0</v>
      </c>
      <c r="BG273" s="228">
        <f>IF(N273="zákl. přenesená",J273,0)</f>
        <v>0</v>
      </c>
      <c r="BH273" s="228">
        <f>IF(N273="sníž. přenesená",J273,0)</f>
        <v>0</v>
      </c>
      <c r="BI273" s="228">
        <f>IF(N273="nulová",J273,0)</f>
        <v>0</v>
      </c>
      <c r="BJ273" s="20" t="s">
        <v>77</v>
      </c>
      <c r="BK273" s="228">
        <f>ROUND(I273*H273,2)</f>
        <v>0</v>
      </c>
      <c r="BL273" s="20" t="s">
        <v>174</v>
      </c>
      <c r="BM273" s="227" t="s">
        <v>2105</v>
      </c>
    </row>
    <row r="274" s="2" customFormat="1" ht="16.5" customHeight="1">
      <c r="A274" s="41"/>
      <c r="B274" s="42"/>
      <c r="C274" s="216" t="s">
        <v>2106</v>
      </c>
      <c r="D274" s="216" t="s">
        <v>169</v>
      </c>
      <c r="E274" s="217" t="s">
        <v>2107</v>
      </c>
      <c r="F274" s="218" t="s">
        <v>2108</v>
      </c>
      <c r="G274" s="219" t="s">
        <v>491</v>
      </c>
      <c r="H274" s="220">
        <v>1</v>
      </c>
      <c r="I274" s="221"/>
      <c r="J274" s="222">
        <f>ROUND(I274*H274,2)</f>
        <v>0</v>
      </c>
      <c r="K274" s="218" t="s">
        <v>19</v>
      </c>
      <c r="L274" s="47"/>
      <c r="M274" s="223" t="s">
        <v>19</v>
      </c>
      <c r="N274" s="224" t="s">
        <v>41</v>
      </c>
      <c r="O274" s="87"/>
      <c r="P274" s="225">
        <f>O274*H274</f>
        <v>0</v>
      </c>
      <c r="Q274" s="225">
        <v>0</v>
      </c>
      <c r="R274" s="225">
        <f>Q274*H274</f>
        <v>0</v>
      </c>
      <c r="S274" s="225">
        <v>0</v>
      </c>
      <c r="T274" s="226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7" t="s">
        <v>174</v>
      </c>
      <c r="AT274" s="227" t="s">
        <v>169</v>
      </c>
      <c r="AU274" s="227" t="s">
        <v>77</v>
      </c>
      <c r="AY274" s="20" t="s">
        <v>167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20" t="s">
        <v>77</v>
      </c>
      <c r="BK274" s="228">
        <f>ROUND(I274*H274,2)</f>
        <v>0</v>
      </c>
      <c r="BL274" s="20" t="s">
        <v>174</v>
      </c>
      <c r="BM274" s="227" t="s">
        <v>2109</v>
      </c>
    </row>
    <row r="275" s="2" customFormat="1" ht="16.5" customHeight="1">
      <c r="A275" s="41"/>
      <c r="B275" s="42"/>
      <c r="C275" s="216" t="s">
        <v>2110</v>
      </c>
      <c r="D275" s="216" t="s">
        <v>169</v>
      </c>
      <c r="E275" s="217" t="s">
        <v>2111</v>
      </c>
      <c r="F275" s="218" t="s">
        <v>2112</v>
      </c>
      <c r="G275" s="219" t="s">
        <v>1339</v>
      </c>
      <c r="H275" s="220">
        <v>1</v>
      </c>
      <c r="I275" s="221"/>
      <c r="J275" s="222">
        <f>ROUND(I275*H275,2)</f>
        <v>0</v>
      </c>
      <c r="K275" s="218" t="s">
        <v>19</v>
      </c>
      <c r="L275" s="47"/>
      <c r="M275" s="223" t="s">
        <v>19</v>
      </c>
      <c r="N275" s="224" t="s">
        <v>41</v>
      </c>
      <c r="O275" s="87"/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7" t="s">
        <v>174</v>
      </c>
      <c r="AT275" s="227" t="s">
        <v>169</v>
      </c>
      <c r="AU275" s="227" t="s">
        <v>77</v>
      </c>
      <c r="AY275" s="20" t="s">
        <v>167</v>
      </c>
      <c r="BE275" s="228">
        <f>IF(N275="základní",J275,0)</f>
        <v>0</v>
      </c>
      <c r="BF275" s="228">
        <f>IF(N275="snížená",J275,0)</f>
        <v>0</v>
      </c>
      <c r="BG275" s="228">
        <f>IF(N275="zákl. přenesená",J275,0)</f>
        <v>0</v>
      </c>
      <c r="BH275" s="228">
        <f>IF(N275="sníž. přenesená",J275,0)</f>
        <v>0</v>
      </c>
      <c r="BI275" s="228">
        <f>IF(N275="nulová",J275,0)</f>
        <v>0</v>
      </c>
      <c r="BJ275" s="20" t="s">
        <v>77</v>
      </c>
      <c r="BK275" s="228">
        <f>ROUND(I275*H275,2)</f>
        <v>0</v>
      </c>
      <c r="BL275" s="20" t="s">
        <v>174</v>
      </c>
      <c r="BM275" s="227" t="s">
        <v>2113</v>
      </c>
    </row>
    <row r="276" s="2" customFormat="1" ht="16.5" customHeight="1">
      <c r="A276" s="41"/>
      <c r="B276" s="42"/>
      <c r="C276" s="216" t="s">
        <v>2114</v>
      </c>
      <c r="D276" s="216" t="s">
        <v>169</v>
      </c>
      <c r="E276" s="217" t="s">
        <v>2115</v>
      </c>
      <c r="F276" s="218" t="s">
        <v>2116</v>
      </c>
      <c r="G276" s="219" t="s">
        <v>491</v>
      </c>
      <c r="H276" s="220">
        <v>1</v>
      </c>
      <c r="I276" s="221"/>
      <c r="J276" s="222">
        <f>ROUND(I276*H276,2)</f>
        <v>0</v>
      </c>
      <c r="K276" s="218" t="s">
        <v>19</v>
      </c>
      <c r="L276" s="47"/>
      <c r="M276" s="223" t="s">
        <v>19</v>
      </c>
      <c r="N276" s="224" t="s">
        <v>41</v>
      </c>
      <c r="O276" s="87"/>
      <c r="P276" s="225">
        <f>O276*H276</f>
        <v>0</v>
      </c>
      <c r="Q276" s="225">
        <v>0</v>
      </c>
      <c r="R276" s="225">
        <f>Q276*H276</f>
        <v>0</v>
      </c>
      <c r="S276" s="225">
        <v>0</v>
      </c>
      <c r="T276" s="226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7" t="s">
        <v>174</v>
      </c>
      <c r="AT276" s="227" t="s">
        <v>169</v>
      </c>
      <c r="AU276" s="227" t="s">
        <v>77</v>
      </c>
      <c r="AY276" s="20" t="s">
        <v>167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20" t="s">
        <v>77</v>
      </c>
      <c r="BK276" s="228">
        <f>ROUND(I276*H276,2)</f>
        <v>0</v>
      </c>
      <c r="BL276" s="20" t="s">
        <v>174</v>
      </c>
      <c r="BM276" s="227" t="s">
        <v>2117</v>
      </c>
    </row>
    <row r="277" s="2" customFormat="1" ht="16.5" customHeight="1">
      <c r="A277" s="41"/>
      <c r="B277" s="42"/>
      <c r="C277" s="216" t="s">
        <v>2118</v>
      </c>
      <c r="D277" s="216" t="s">
        <v>169</v>
      </c>
      <c r="E277" s="217" t="s">
        <v>2119</v>
      </c>
      <c r="F277" s="218" t="s">
        <v>2116</v>
      </c>
      <c r="G277" s="219" t="s">
        <v>491</v>
      </c>
      <c r="H277" s="220">
        <v>1</v>
      </c>
      <c r="I277" s="221"/>
      <c r="J277" s="222">
        <f>ROUND(I277*H277,2)</f>
        <v>0</v>
      </c>
      <c r="K277" s="218" t="s">
        <v>19</v>
      </c>
      <c r="L277" s="47"/>
      <c r="M277" s="223" t="s">
        <v>19</v>
      </c>
      <c r="N277" s="224" t="s">
        <v>41</v>
      </c>
      <c r="O277" s="87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27" t="s">
        <v>174</v>
      </c>
      <c r="AT277" s="227" t="s">
        <v>169</v>
      </c>
      <c r="AU277" s="227" t="s">
        <v>77</v>
      </c>
      <c r="AY277" s="20" t="s">
        <v>167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20" t="s">
        <v>77</v>
      </c>
      <c r="BK277" s="228">
        <f>ROUND(I277*H277,2)</f>
        <v>0</v>
      </c>
      <c r="BL277" s="20" t="s">
        <v>174</v>
      </c>
      <c r="BM277" s="227" t="s">
        <v>2120</v>
      </c>
    </row>
    <row r="278" s="2" customFormat="1" ht="16.5" customHeight="1">
      <c r="A278" s="41"/>
      <c r="B278" s="42"/>
      <c r="C278" s="216" t="s">
        <v>2121</v>
      </c>
      <c r="D278" s="216" t="s">
        <v>169</v>
      </c>
      <c r="E278" s="217" t="s">
        <v>2122</v>
      </c>
      <c r="F278" s="218" t="s">
        <v>2116</v>
      </c>
      <c r="G278" s="219" t="s">
        <v>491</v>
      </c>
      <c r="H278" s="220">
        <v>1</v>
      </c>
      <c r="I278" s="221"/>
      <c r="J278" s="222">
        <f>ROUND(I278*H278,2)</f>
        <v>0</v>
      </c>
      <c r="K278" s="218" t="s">
        <v>19</v>
      </c>
      <c r="L278" s="47"/>
      <c r="M278" s="223" t="s">
        <v>19</v>
      </c>
      <c r="N278" s="224" t="s">
        <v>41</v>
      </c>
      <c r="O278" s="87"/>
      <c r="P278" s="225">
        <f>O278*H278</f>
        <v>0</v>
      </c>
      <c r="Q278" s="225">
        <v>0</v>
      </c>
      <c r="R278" s="225">
        <f>Q278*H278</f>
        <v>0</v>
      </c>
      <c r="S278" s="225">
        <v>0</v>
      </c>
      <c r="T278" s="226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7" t="s">
        <v>174</v>
      </c>
      <c r="AT278" s="227" t="s">
        <v>169</v>
      </c>
      <c r="AU278" s="227" t="s">
        <v>77</v>
      </c>
      <c r="AY278" s="20" t="s">
        <v>167</v>
      </c>
      <c r="BE278" s="228">
        <f>IF(N278="základní",J278,0)</f>
        <v>0</v>
      </c>
      <c r="BF278" s="228">
        <f>IF(N278="snížená",J278,0)</f>
        <v>0</v>
      </c>
      <c r="BG278" s="228">
        <f>IF(N278="zákl. přenesená",J278,0)</f>
        <v>0</v>
      </c>
      <c r="BH278" s="228">
        <f>IF(N278="sníž. přenesená",J278,0)</f>
        <v>0</v>
      </c>
      <c r="BI278" s="228">
        <f>IF(N278="nulová",J278,0)</f>
        <v>0</v>
      </c>
      <c r="BJ278" s="20" t="s">
        <v>77</v>
      </c>
      <c r="BK278" s="228">
        <f>ROUND(I278*H278,2)</f>
        <v>0</v>
      </c>
      <c r="BL278" s="20" t="s">
        <v>174</v>
      </c>
      <c r="BM278" s="227" t="s">
        <v>2123</v>
      </c>
    </row>
    <row r="279" s="2" customFormat="1" ht="16.5" customHeight="1">
      <c r="A279" s="41"/>
      <c r="B279" s="42"/>
      <c r="C279" s="216" t="s">
        <v>2124</v>
      </c>
      <c r="D279" s="216" t="s">
        <v>169</v>
      </c>
      <c r="E279" s="217" t="s">
        <v>2125</v>
      </c>
      <c r="F279" s="218" t="s">
        <v>2126</v>
      </c>
      <c r="G279" s="219" t="s">
        <v>1339</v>
      </c>
      <c r="H279" s="220">
        <v>3</v>
      </c>
      <c r="I279" s="221"/>
      <c r="J279" s="222">
        <f>ROUND(I279*H279,2)</f>
        <v>0</v>
      </c>
      <c r="K279" s="218" t="s">
        <v>19</v>
      </c>
      <c r="L279" s="47"/>
      <c r="M279" s="297" t="s">
        <v>19</v>
      </c>
      <c r="N279" s="298" t="s">
        <v>41</v>
      </c>
      <c r="O279" s="279"/>
      <c r="P279" s="299">
        <f>O279*H279</f>
        <v>0</v>
      </c>
      <c r="Q279" s="299">
        <v>0</v>
      </c>
      <c r="R279" s="299">
        <f>Q279*H279</f>
        <v>0</v>
      </c>
      <c r="S279" s="299">
        <v>0</v>
      </c>
      <c r="T279" s="300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7" t="s">
        <v>174</v>
      </c>
      <c r="AT279" s="227" t="s">
        <v>169</v>
      </c>
      <c r="AU279" s="227" t="s">
        <v>77</v>
      </c>
      <c r="AY279" s="20" t="s">
        <v>167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20" t="s">
        <v>77</v>
      </c>
      <c r="BK279" s="228">
        <f>ROUND(I279*H279,2)</f>
        <v>0</v>
      </c>
      <c r="BL279" s="20" t="s">
        <v>174</v>
      </c>
      <c r="BM279" s="227" t="s">
        <v>2127</v>
      </c>
    </row>
    <row r="280" s="2" customFormat="1" ht="6.96" customHeight="1">
      <c r="A280" s="41"/>
      <c r="B280" s="62"/>
      <c r="C280" s="63"/>
      <c r="D280" s="63"/>
      <c r="E280" s="63"/>
      <c r="F280" s="63"/>
      <c r="G280" s="63"/>
      <c r="H280" s="63"/>
      <c r="I280" s="63"/>
      <c r="J280" s="63"/>
      <c r="K280" s="63"/>
      <c r="L280" s="47"/>
      <c r="M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</row>
  </sheetData>
  <sheetProtection sheet="1" autoFilter="0" formatColumns="0" formatRows="0" objects="1" scenarios="1" spinCount="100000" saltValue="ga5ooSpMDJcQIE8JYl0EdbP2Sj3PppEZgc7ks+dIajQEHr3jxS9QqYMOZBw3B5dkTxZS34sB/9ogVQOKivhifA==" hashValue="aX50EuwIit7jxpSuYUI7XaWQ12uC0rbissNFmFY5KKv5k7HBnv7Z3ZXTQ/F19QimXFY4vumdowNjeHFnD5WQAQ==" algorithmName="SHA-512" password="CC51"/>
  <autoFilter ref="C100:K27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9:H89"/>
    <mergeCell ref="E91:H91"/>
    <mergeCell ref="E93:H9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2128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2129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27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ROUND(J92,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ROUND((SUM(BE92:BE135)),  2)</f>
        <v>0</v>
      </c>
      <c r="G35" s="41"/>
      <c r="H35" s="41"/>
      <c r="I35" s="161">
        <v>0.20999999999999999</v>
      </c>
      <c r="J35" s="160">
        <f>ROUND(((SUM(BE92:BE135))*I35),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ROUND((SUM(BF92:BF135)),  2)</f>
        <v>0</v>
      </c>
      <c r="G36" s="41"/>
      <c r="H36" s="41"/>
      <c r="I36" s="161">
        <v>0.12</v>
      </c>
      <c r="J36" s="160">
        <f>ROUND(((SUM(BF92:BF135))*I36),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ROUND((SUM(BG92:BG135)),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ROUND((SUM(BH92:BH135)),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ROUND((SUM(BI92:BI135)),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2128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SO600.001 - Šachta Š1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J92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2130</v>
      </c>
      <c r="E64" s="181"/>
      <c r="F64" s="181"/>
      <c r="G64" s="181"/>
      <c r="H64" s="181"/>
      <c r="I64" s="181"/>
      <c r="J64" s="182">
        <f>J93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2131</v>
      </c>
      <c r="E65" s="181"/>
      <c r="F65" s="181"/>
      <c r="G65" s="181"/>
      <c r="H65" s="181"/>
      <c r="I65" s="181"/>
      <c r="J65" s="182">
        <f>J100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2132</v>
      </c>
      <c r="E66" s="181"/>
      <c r="F66" s="181"/>
      <c r="G66" s="181"/>
      <c r="H66" s="181"/>
      <c r="I66" s="181"/>
      <c r="J66" s="182">
        <f>J105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2133</v>
      </c>
      <c r="E67" s="181"/>
      <c r="F67" s="181"/>
      <c r="G67" s="181"/>
      <c r="H67" s="181"/>
      <c r="I67" s="181"/>
      <c r="J67" s="182">
        <f>J112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2134</v>
      </c>
      <c r="E68" s="181"/>
      <c r="F68" s="181"/>
      <c r="G68" s="181"/>
      <c r="H68" s="181"/>
      <c r="I68" s="181"/>
      <c r="J68" s="182">
        <f>J119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2135</v>
      </c>
      <c r="E69" s="181"/>
      <c r="F69" s="181"/>
      <c r="G69" s="181"/>
      <c r="H69" s="181"/>
      <c r="I69" s="181"/>
      <c r="J69" s="182">
        <f>J124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2136</v>
      </c>
      <c r="E70" s="181"/>
      <c r="F70" s="181"/>
      <c r="G70" s="181"/>
      <c r="H70" s="181"/>
      <c r="I70" s="181"/>
      <c r="J70" s="182">
        <f>J127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152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3" t="str">
        <f>E7</f>
        <v>Brno, Bauerova II – rekonstrukce vodovodu</v>
      </c>
      <c r="F80" s="35"/>
      <c r="G80" s="35"/>
      <c r="H80" s="35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138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2" customFormat="1" ht="16.5" customHeight="1">
      <c r="A82" s="41"/>
      <c r="B82" s="42"/>
      <c r="C82" s="43"/>
      <c r="D82" s="43"/>
      <c r="E82" s="173" t="s">
        <v>2128</v>
      </c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140</v>
      </c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72" t="str">
        <f>E11</f>
        <v>SO600.001 - Šachta Š1</v>
      </c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21</v>
      </c>
      <c r="D86" s="43"/>
      <c r="E86" s="43"/>
      <c r="F86" s="30" t="str">
        <f>F14</f>
        <v xml:space="preserve"> </v>
      </c>
      <c r="G86" s="43"/>
      <c r="H86" s="43"/>
      <c r="I86" s="35" t="s">
        <v>23</v>
      </c>
      <c r="J86" s="75" t="str">
        <f>IF(J14="","",J14)</f>
        <v>10. 12. 2024</v>
      </c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25</v>
      </c>
      <c r="D88" s="43"/>
      <c r="E88" s="43"/>
      <c r="F88" s="30" t="str">
        <f>E17</f>
        <v xml:space="preserve"> </v>
      </c>
      <c r="G88" s="43"/>
      <c r="H88" s="43"/>
      <c r="I88" s="35" t="s">
        <v>31</v>
      </c>
      <c r="J88" s="39" t="str">
        <f>E23</f>
        <v xml:space="preserve"> 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29</v>
      </c>
      <c r="D89" s="43"/>
      <c r="E89" s="43"/>
      <c r="F89" s="30" t="str">
        <f>IF(E20="","",E20)</f>
        <v>Vyplň údaj</v>
      </c>
      <c r="G89" s="43"/>
      <c r="H89" s="43"/>
      <c r="I89" s="35" t="s">
        <v>33</v>
      </c>
      <c r="J89" s="39" t="str">
        <f>E26</f>
        <v xml:space="preserve"> 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0.32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11" customFormat="1" ht="29.28" customHeight="1">
      <c r="A91" s="189"/>
      <c r="B91" s="190"/>
      <c r="C91" s="191" t="s">
        <v>153</v>
      </c>
      <c r="D91" s="192" t="s">
        <v>55</v>
      </c>
      <c r="E91" s="192" t="s">
        <v>51</v>
      </c>
      <c r="F91" s="192" t="s">
        <v>52</v>
      </c>
      <c r="G91" s="192" t="s">
        <v>154</v>
      </c>
      <c r="H91" s="192" t="s">
        <v>155</v>
      </c>
      <c r="I91" s="192" t="s">
        <v>156</v>
      </c>
      <c r="J91" s="192" t="s">
        <v>144</v>
      </c>
      <c r="K91" s="193" t="s">
        <v>157</v>
      </c>
      <c r="L91" s="194"/>
      <c r="M91" s="95" t="s">
        <v>19</v>
      </c>
      <c r="N91" s="96" t="s">
        <v>40</v>
      </c>
      <c r="O91" s="96" t="s">
        <v>158</v>
      </c>
      <c r="P91" s="96" t="s">
        <v>159</v>
      </c>
      <c r="Q91" s="96" t="s">
        <v>160</v>
      </c>
      <c r="R91" s="96" t="s">
        <v>161</v>
      </c>
      <c r="S91" s="96" t="s">
        <v>162</v>
      </c>
      <c r="T91" s="97" t="s">
        <v>163</v>
      </c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</row>
    <row r="92" s="2" customFormat="1" ht="22.8" customHeight="1">
      <c r="A92" s="41"/>
      <c r="B92" s="42"/>
      <c r="C92" s="102" t="s">
        <v>164</v>
      </c>
      <c r="D92" s="43"/>
      <c r="E92" s="43"/>
      <c r="F92" s="43"/>
      <c r="G92" s="43"/>
      <c r="H92" s="43"/>
      <c r="I92" s="43"/>
      <c r="J92" s="195">
        <f>BK92</f>
        <v>0</v>
      </c>
      <c r="K92" s="43"/>
      <c r="L92" s="47"/>
      <c r="M92" s="98"/>
      <c r="N92" s="196"/>
      <c r="O92" s="99"/>
      <c r="P92" s="197">
        <f>P93+P100+P105+P112+P119+P124+P127</f>
        <v>0</v>
      </c>
      <c r="Q92" s="99"/>
      <c r="R92" s="197">
        <f>R93+R100+R105+R112+R119+R124+R127</f>
        <v>0</v>
      </c>
      <c r="S92" s="99"/>
      <c r="T92" s="198">
        <f>T93+T100+T105+T112+T119+T124+T127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69</v>
      </c>
      <c r="AU92" s="20" t="s">
        <v>145</v>
      </c>
      <c r="BK92" s="199">
        <f>BK93+BK100+BK105+BK112+BK119+BK124+BK127</f>
        <v>0</v>
      </c>
    </row>
    <row r="93" s="12" customFormat="1" ht="25.92" customHeight="1">
      <c r="A93" s="12"/>
      <c r="B93" s="200"/>
      <c r="C93" s="201"/>
      <c r="D93" s="202" t="s">
        <v>69</v>
      </c>
      <c r="E93" s="203" t="s">
        <v>70</v>
      </c>
      <c r="F93" s="203" t="s">
        <v>2137</v>
      </c>
      <c r="G93" s="201"/>
      <c r="H93" s="201"/>
      <c r="I93" s="204"/>
      <c r="J93" s="205">
        <f>BK93</f>
        <v>0</v>
      </c>
      <c r="K93" s="201"/>
      <c r="L93" s="206"/>
      <c r="M93" s="207"/>
      <c r="N93" s="208"/>
      <c r="O93" s="208"/>
      <c r="P93" s="209">
        <f>SUM(P94:P99)</f>
        <v>0</v>
      </c>
      <c r="Q93" s="208"/>
      <c r="R93" s="209">
        <f>SUM(R94:R99)</f>
        <v>0</v>
      </c>
      <c r="S93" s="208"/>
      <c r="T93" s="210">
        <f>SUM(T94:T99)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77</v>
      </c>
      <c r="AT93" s="212" t="s">
        <v>69</v>
      </c>
      <c r="AU93" s="212" t="s">
        <v>70</v>
      </c>
      <c r="AY93" s="211" t="s">
        <v>167</v>
      </c>
      <c r="BK93" s="213">
        <f>SUM(BK94:BK99)</f>
        <v>0</v>
      </c>
    </row>
    <row r="94" s="2" customFormat="1" ht="16.5" customHeight="1">
      <c r="A94" s="41"/>
      <c r="B94" s="42"/>
      <c r="C94" s="216" t="s">
        <v>77</v>
      </c>
      <c r="D94" s="216" t="s">
        <v>169</v>
      </c>
      <c r="E94" s="217" t="s">
        <v>2138</v>
      </c>
      <c r="F94" s="218" t="s">
        <v>2139</v>
      </c>
      <c r="G94" s="219" t="s">
        <v>2140</v>
      </c>
      <c r="H94" s="220">
        <v>1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41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174</v>
      </c>
      <c r="AT94" s="227" t="s">
        <v>169</v>
      </c>
      <c r="AU94" s="227" t="s">
        <v>77</v>
      </c>
      <c r="AY94" s="20" t="s">
        <v>167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77</v>
      </c>
      <c r="BK94" s="228">
        <f>ROUND(I94*H94,2)</f>
        <v>0</v>
      </c>
      <c r="BL94" s="20" t="s">
        <v>174</v>
      </c>
      <c r="BM94" s="227" t="s">
        <v>79</v>
      </c>
    </row>
    <row r="95" s="2" customFormat="1">
      <c r="A95" s="41"/>
      <c r="B95" s="42"/>
      <c r="C95" s="43"/>
      <c r="D95" s="236" t="s">
        <v>390</v>
      </c>
      <c r="E95" s="43"/>
      <c r="F95" s="282" t="s">
        <v>2141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390</v>
      </c>
      <c r="AU95" s="20" t="s">
        <v>77</v>
      </c>
    </row>
    <row r="96" s="2" customFormat="1" ht="24.15" customHeight="1">
      <c r="A96" s="41"/>
      <c r="B96" s="42"/>
      <c r="C96" s="216" t="s">
        <v>174</v>
      </c>
      <c r="D96" s="216" t="s">
        <v>169</v>
      </c>
      <c r="E96" s="217" t="s">
        <v>2142</v>
      </c>
      <c r="F96" s="218" t="s">
        <v>2143</v>
      </c>
      <c r="G96" s="219" t="s">
        <v>2144</v>
      </c>
      <c r="H96" s="220">
        <v>0.152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41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174</v>
      </c>
      <c r="AT96" s="227" t="s">
        <v>169</v>
      </c>
      <c r="AU96" s="227" t="s">
        <v>77</v>
      </c>
      <c r="AY96" s="20" t="s">
        <v>167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77</v>
      </c>
      <c r="BK96" s="228">
        <f>ROUND(I96*H96,2)</f>
        <v>0</v>
      </c>
      <c r="BL96" s="20" t="s">
        <v>174</v>
      </c>
      <c r="BM96" s="227" t="s">
        <v>174</v>
      </c>
    </row>
    <row r="97" s="2" customFormat="1">
      <c r="A97" s="41"/>
      <c r="B97" s="42"/>
      <c r="C97" s="43"/>
      <c r="D97" s="236" t="s">
        <v>390</v>
      </c>
      <c r="E97" s="43"/>
      <c r="F97" s="282" t="s">
        <v>2145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390</v>
      </c>
      <c r="AU97" s="20" t="s">
        <v>77</v>
      </c>
    </row>
    <row r="98" s="2" customFormat="1" ht="16.5" customHeight="1">
      <c r="A98" s="41"/>
      <c r="B98" s="42"/>
      <c r="C98" s="216" t="s">
        <v>222</v>
      </c>
      <c r="D98" s="216" t="s">
        <v>169</v>
      </c>
      <c r="E98" s="217" t="s">
        <v>2146</v>
      </c>
      <c r="F98" s="218" t="s">
        <v>2147</v>
      </c>
      <c r="G98" s="219" t="s">
        <v>2140</v>
      </c>
      <c r="H98" s="220">
        <v>1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41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174</v>
      </c>
      <c r="AT98" s="227" t="s">
        <v>169</v>
      </c>
      <c r="AU98" s="227" t="s">
        <v>77</v>
      </c>
      <c r="AY98" s="20" t="s">
        <v>167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77</v>
      </c>
      <c r="BK98" s="228">
        <f>ROUND(I98*H98,2)</f>
        <v>0</v>
      </c>
      <c r="BL98" s="20" t="s">
        <v>174</v>
      </c>
      <c r="BM98" s="227" t="s">
        <v>209</v>
      </c>
    </row>
    <row r="99" s="2" customFormat="1">
      <c r="A99" s="41"/>
      <c r="B99" s="42"/>
      <c r="C99" s="43"/>
      <c r="D99" s="236" t="s">
        <v>390</v>
      </c>
      <c r="E99" s="43"/>
      <c r="F99" s="282" t="s">
        <v>2148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390</v>
      </c>
      <c r="AU99" s="20" t="s">
        <v>77</v>
      </c>
    </row>
    <row r="100" s="12" customFormat="1" ht="25.92" customHeight="1">
      <c r="A100" s="12"/>
      <c r="B100" s="200"/>
      <c r="C100" s="201"/>
      <c r="D100" s="202" t="s">
        <v>69</v>
      </c>
      <c r="E100" s="203" t="s">
        <v>79</v>
      </c>
      <c r="F100" s="203" t="s">
        <v>2149</v>
      </c>
      <c r="G100" s="201"/>
      <c r="H100" s="201"/>
      <c r="I100" s="204"/>
      <c r="J100" s="205">
        <f>BK100</f>
        <v>0</v>
      </c>
      <c r="K100" s="201"/>
      <c r="L100" s="206"/>
      <c r="M100" s="207"/>
      <c r="N100" s="208"/>
      <c r="O100" s="208"/>
      <c r="P100" s="209">
        <f>SUM(P101:P104)</f>
        <v>0</v>
      </c>
      <c r="Q100" s="208"/>
      <c r="R100" s="209">
        <f>SUM(R101:R104)</f>
        <v>0</v>
      </c>
      <c r="S100" s="208"/>
      <c r="T100" s="210">
        <f>SUM(T101:T104)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77</v>
      </c>
      <c r="AT100" s="212" t="s">
        <v>69</v>
      </c>
      <c r="AU100" s="212" t="s">
        <v>70</v>
      </c>
      <c r="AY100" s="211" t="s">
        <v>167</v>
      </c>
      <c r="BK100" s="213">
        <f>SUM(BK101:BK104)</f>
        <v>0</v>
      </c>
    </row>
    <row r="101" s="2" customFormat="1" ht="16.5" customHeight="1">
      <c r="A101" s="41"/>
      <c r="B101" s="42"/>
      <c r="C101" s="216" t="s">
        <v>332</v>
      </c>
      <c r="D101" s="216" t="s">
        <v>169</v>
      </c>
      <c r="E101" s="217" t="s">
        <v>2150</v>
      </c>
      <c r="F101" s="218" t="s">
        <v>2151</v>
      </c>
      <c r="G101" s="219" t="s">
        <v>2152</v>
      </c>
      <c r="H101" s="220">
        <v>17.709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77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222</v>
      </c>
    </row>
    <row r="102" s="2" customFormat="1">
      <c r="A102" s="41"/>
      <c r="B102" s="42"/>
      <c r="C102" s="43"/>
      <c r="D102" s="236" t="s">
        <v>390</v>
      </c>
      <c r="E102" s="43"/>
      <c r="F102" s="282" t="s">
        <v>2153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390</v>
      </c>
      <c r="AU102" s="20" t="s">
        <v>77</v>
      </c>
    </row>
    <row r="103" s="2" customFormat="1" ht="16.5" customHeight="1">
      <c r="A103" s="41"/>
      <c r="B103" s="42"/>
      <c r="C103" s="216" t="s">
        <v>339</v>
      </c>
      <c r="D103" s="216" t="s">
        <v>169</v>
      </c>
      <c r="E103" s="217" t="s">
        <v>2154</v>
      </c>
      <c r="F103" s="218" t="s">
        <v>2155</v>
      </c>
      <c r="G103" s="219" t="s">
        <v>2156</v>
      </c>
      <c r="H103" s="220">
        <v>0.01</v>
      </c>
      <c r="I103" s="221"/>
      <c r="J103" s="222">
        <f>ROUND(I103*H103,2)</f>
        <v>0</v>
      </c>
      <c r="K103" s="218" t="s">
        <v>19</v>
      </c>
      <c r="L103" s="47"/>
      <c r="M103" s="223" t="s">
        <v>19</v>
      </c>
      <c r="N103" s="224" t="s">
        <v>41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174</v>
      </c>
      <c r="AT103" s="227" t="s">
        <v>169</v>
      </c>
      <c r="AU103" s="227" t="s">
        <v>77</v>
      </c>
      <c r="AY103" s="20" t="s">
        <v>167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77</v>
      </c>
      <c r="BK103" s="228">
        <f>ROUND(I103*H103,2)</f>
        <v>0</v>
      </c>
      <c r="BL103" s="20" t="s">
        <v>174</v>
      </c>
      <c r="BM103" s="227" t="s">
        <v>234</v>
      </c>
    </row>
    <row r="104" s="2" customFormat="1">
      <c r="A104" s="41"/>
      <c r="B104" s="42"/>
      <c r="C104" s="43"/>
      <c r="D104" s="236" t="s">
        <v>390</v>
      </c>
      <c r="E104" s="43"/>
      <c r="F104" s="282" t="s">
        <v>2157</v>
      </c>
      <c r="G104" s="43"/>
      <c r="H104" s="43"/>
      <c r="I104" s="231"/>
      <c r="J104" s="43"/>
      <c r="K104" s="43"/>
      <c r="L104" s="47"/>
      <c r="M104" s="232"/>
      <c r="N104" s="233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390</v>
      </c>
      <c r="AU104" s="20" t="s">
        <v>77</v>
      </c>
    </row>
    <row r="105" s="12" customFormat="1" ht="25.92" customHeight="1">
      <c r="A105" s="12"/>
      <c r="B105" s="200"/>
      <c r="C105" s="201"/>
      <c r="D105" s="202" t="s">
        <v>69</v>
      </c>
      <c r="E105" s="203" t="s">
        <v>174</v>
      </c>
      <c r="F105" s="203" t="s">
        <v>579</v>
      </c>
      <c r="G105" s="201"/>
      <c r="H105" s="201"/>
      <c r="I105" s="204"/>
      <c r="J105" s="205">
        <f>BK105</f>
        <v>0</v>
      </c>
      <c r="K105" s="201"/>
      <c r="L105" s="206"/>
      <c r="M105" s="207"/>
      <c r="N105" s="208"/>
      <c r="O105" s="208"/>
      <c r="P105" s="209">
        <f>SUM(P106:P111)</f>
        <v>0</v>
      </c>
      <c r="Q105" s="208"/>
      <c r="R105" s="209">
        <f>SUM(R106:R111)</f>
        <v>0</v>
      </c>
      <c r="S105" s="208"/>
      <c r="T105" s="210">
        <f>SUM(T106:T111)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1" t="s">
        <v>77</v>
      </c>
      <c r="AT105" s="212" t="s">
        <v>69</v>
      </c>
      <c r="AU105" s="212" t="s">
        <v>70</v>
      </c>
      <c r="AY105" s="211" t="s">
        <v>167</v>
      </c>
      <c r="BK105" s="213">
        <f>SUM(BK106:BK111)</f>
        <v>0</v>
      </c>
    </row>
    <row r="106" s="2" customFormat="1" ht="24.15" customHeight="1">
      <c r="A106" s="41"/>
      <c r="B106" s="42"/>
      <c r="C106" s="216" t="s">
        <v>488</v>
      </c>
      <c r="D106" s="216" t="s">
        <v>169</v>
      </c>
      <c r="E106" s="217" t="s">
        <v>2158</v>
      </c>
      <c r="F106" s="218" t="s">
        <v>2159</v>
      </c>
      <c r="G106" s="219" t="s">
        <v>2160</v>
      </c>
      <c r="H106" s="220">
        <v>1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174</v>
      </c>
      <c r="AT106" s="227" t="s">
        <v>169</v>
      </c>
      <c r="AU106" s="227" t="s">
        <v>77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8</v>
      </c>
    </row>
    <row r="107" s="2" customFormat="1">
      <c r="A107" s="41"/>
      <c r="B107" s="42"/>
      <c r="C107" s="43"/>
      <c r="D107" s="236" t="s">
        <v>390</v>
      </c>
      <c r="E107" s="43"/>
      <c r="F107" s="282" t="s">
        <v>2161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390</v>
      </c>
      <c r="AU107" s="20" t="s">
        <v>77</v>
      </c>
    </row>
    <row r="108" s="2" customFormat="1" ht="16.5" customHeight="1">
      <c r="A108" s="41"/>
      <c r="B108" s="42"/>
      <c r="C108" s="216" t="s">
        <v>648</v>
      </c>
      <c r="D108" s="216" t="s">
        <v>169</v>
      </c>
      <c r="E108" s="217" t="s">
        <v>2162</v>
      </c>
      <c r="F108" s="218" t="s">
        <v>2163</v>
      </c>
      <c r="G108" s="219" t="s">
        <v>2156</v>
      </c>
      <c r="H108" s="220">
        <v>3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41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174</v>
      </c>
      <c r="AT108" s="227" t="s">
        <v>169</v>
      </c>
      <c r="AU108" s="227" t="s">
        <v>77</v>
      </c>
      <c r="AY108" s="20" t="s">
        <v>167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77</v>
      </c>
      <c r="BK108" s="228">
        <f>ROUND(I108*H108,2)</f>
        <v>0</v>
      </c>
      <c r="BL108" s="20" t="s">
        <v>174</v>
      </c>
      <c r="BM108" s="227" t="s">
        <v>254</v>
      </c>
    </row>
    <row r="109" s="2" customFormat="1">
      <c r="A109" s="41"/>
      <c r="B109" s="42"/>
      <c r="C109" s="43"/>
      <c r="D109" s="236" t="s">
        <v>390</v>
      </c>
      <c r="E109" s="43"/>
      <c r="F109" s="282" t="s">
        <v>2164</v>
      </c>
      <c r="G109" s="43"/>
      <c r="H109" s="43"/>
      <c r="I109" s="231"/>
      <c r="J109" s="43"/>
      <c r="K109" s="43"/>
      <c r="L109" s="47"/>
      <c r="M109" s="232"/>
      <c r="N109" s="233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390</v>
      </c>
      <c r="AU109" s="20" t="s">
        <v>77</v>
      </c>
    </row>
    <row r="110" s="2" customFormat="1" ht="16.5" customHeight="1">
      <c r="A110" s="41"/>
      <c r="B110" s="42"/>
      <c r="C110" s="216" t="s">
        <v>90</v>
      </c>
      <c r="D110" s="216" t="s">
        <v>169</v>
      </c>
      <c r="E110" s="217" t="s">
        <v>2165</v>
      </c>
      <c r="F110" s="218" t="s">
        <v>2166</v>
      </c>
      <c r="G110" s="219" t="s">
        <v>2156</v>
      </c>
      <c r="H110" s="220">
        <v>1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41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174</v>
      </c>
      <c r="AT110" s="227" t="s">
        <v>169</v>
      </c>
      <c r="AU110" s="227" t="s">
        <v>77</v>
      </c>
      <c r="AY110" s="20" t="s">
        <v>167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77</v>
      </c>
      <c r="BK110" s="228">
        <f>ROUND(I110*H110,2)</f>
        <v>0</v>
      </c>
      <c r="BL110" s="20" t="s">
        <v>174</v>
      </c>
      <c r="BM110" s="227" t="s">
        <v>269</v>
      </c>
    </row>
    <row r="111" s="2" customFormat="1">
      <c r="A111" s="41"/>
      <c r="B111" s="42"/>
      <c r="C111" s="43"/>
      <c r="D111" s="236" t="s">
        <v>390</v>
      </c>
      <c r="E111" s="43"/>
      <c r="F111" s="282" t="s">
        <v>2167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390</v>
      </c>
      <c r="AU111" s="20" t="s">
        <v>77</v>
      </c>
    </row>
    <row r="112" s="12" customFormat="1" ht="25.92" customHeight="1">
      <c r="A112" s="12"/>
      <c r="B112" s="200"/>
      <c r="C112" s="201"/>
      <c r="D112" s="202" t="s">
        <v>69</v>
      </c>
      <c r="E112" s="203" t="s">
        <v>209</v>
      </c>
      <c r="F112" s="203" t="s">
        <v>2168</v>
      </c>
      <c r="G112" s="201"/>
      <c r="H112" s="201"/>
      <c r="I112" s="204"/>
      <c r="J112" s="205">
        <f>BK112</f>
        <v>0</v>
      </c>
      <c r="K112" s="201"/>
      <c r="L112" s="206"/>
      <c r="M112" s="207"/>
      <c r="N112" s="208"/>
      <c r="O112" s="208"/>
      <c r="P112" s="209">
        <f>SUM(P113:P118)</f>
        <v>0</v>
      </c>
      <c r="Q112" s="208"/>
      <c r="R112" s="209">
        <f>SUM(R113:R118)</f>
        <v>0</v>
      </c>
      <c r="S112" s="208"/>
      <c r="T112" s="210">
        <f>SUM(T113:T118)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1" t="s">
        <v>77</v>
      </c>
      <c r="AT112" s="212" t="s">
        <v>69</v>
      </c>
      <c r="AU112" s="212" t="s">
        <v>70</v>
      </c>
      <c r="AY112" s="211" t="s">
        <v>167</v>
      </c>
      <c r="BK112" s="213">
        <f>SUM(BK113:BK118)</f>
        <v>0</v>
      </c>
    </row>
    <row r="113" s="2" customFormat="1" ht="16.5" customHeight="1">
      <c r="A113" s="41"/>
      <c r="B113" s="42"/>
      <c r="C113" s="216" t="s">
        <v>262</v>
      </c>
      <c r="D113" s="216" t="s">
        <v>169</v>
      </c>
      <c r="E113" s="217" t="s">
        <v>2169</v>
      </c>
      <c r="F113" s="218" t="s">
        <v>2170</v>
      </c>
      <c r="G113" s="219" t="s">
        <v>2152</v>
      </c>
      <c r="H113" s="220">
        <v>2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41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174</v>
      </c>
      <c r="AT113" s="227" t="s">
        <v>169</v>
      </c>
      <c r="AU113" s="227" t="s">
        <v>77</v>
      </c>
      <c r="AY113" s="20" t="s">
        <v>167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77</v>
      </c>
      <c r="BK113" s="228">
        <f>ROUND(I113*H113,2)</f>
        <v>0</v>
      </c>
      <c r="BL113" s="20" t="s">
        <v>174</v>
      </c>
      <c r="BM113" s="227" t="s">
        <v>282</v>
      </c>
    </row>
    <row r="114" s="2" customFormat="1">
      <c r="A114" s="41"/>
      <c r="B114" s="42"/>
      <c r="C114" s="43"/>
      <c r="D114" s="236" t="s">
        <v>390</v>
      </c>
      <c r="E114" s="43"/>
      <c r="F114" s="282" t="s">
        <v>2171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390</v>
      </c>
      <c r="AU114" s="20" t="s">
        <v>77</v>
      </c>
    </row>
    <row r="115" s="2" customFormat="1" ht="16.5" customHeight="1">
      <c r="A115" s="41"/>
      <c r="B115" s="42"/>
      <c r="C115" s="216" t="s">
        <v>282</v>
      </c>
      <c r="D115" s="216" t="s">
        <v>169</v>
      </c>
      <c r="E115" s="217" t="s">
        <v>2172</v>
      </c>
      <c r="F115" s="218" t="s">
        <v>2173</v>
      </c>
      <c r="G115" s="219" t="s">
        <v>2152</v>
      </c>
      <c r="H115" s="220">
        <v>6.5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41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174</v>
      </c>
      <c r="AT115" s="227" t="s">
        <v>169</v>
      </c>
      <c r="AU115" s="227" t="s">
        <v>77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294</v>
      </c>
    </row>
    <row r="116" s="2" customFormat="1">
      <c r="A116" s="41"/>
      <c r="B116" s="42"/>
      <c r="C116" s="43"/>
      <c r="D116" s="236" t="s">
        <v>390</v>
      </c>
      <c r="E116" s="43"/>
      <c r="F116" s="282" t="s">
        <v>2174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390</v>
      </c>
      <c r="AU116" s="20" t="s">
        <v>77</v>
      </c>
    </row>
    <row r="117" s="2" customFormat="1" ht="16.5" customHeight="1">
      <c r="A117" s="41"/>
      <c r="B117" s="42"/>
      <c r="C117" s="216" t="s">
        <v>7</v>
      </c>
      <c r="D117" s="216" t="s">
        <v>169</v>
      </c>
      <c r="E117" s="217" t="s">
        <v>2175</v>
      </c>
      <c r="F117" s="218" t="s">
        <v>2176</v>
      </c>
      <c r="G117" s="219" t="s">
        <v>255</v>
      </c>
      <c r="H117" s="220">
        <v>31.199999999999999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41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174</v>
      </c>
      <c r="AT117" s="227" t="s">
        <v>169</v>
      </c>
      <c r="AU117" s="227" t="s">
        <v>77</v>
      </c>
      <c r="AY117" s="20" t="s">
        <v>167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77</v>
      </c>
      <c r="BK117" s="228">
        <f>ROUND(I117*H117,2)</f>
        <v>0</v>
      </c>
      <c r="BL117" s="20" t="s">
        <v>174</v>
      </c>
      <c r="BM117" s="227" t="s">
        <v>303</v>
      </c>
    </row>
    <row r="118" s="2" customFormat="1">
      <c r="A118" s="41"/>
      <c r="B118" s="42"/>
      <c r="C118" s="43"/>
      <c r="D118" s="236" t="s">
        <v>390</v>
      </c>
      <c r="E118" s="43"/>
      <c r="F118" s="282" t="s">
        <v>2177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390</v>
      </c>
      <c r="AU118" s="20" t="s">
        <v>77</v>
      </c>
    </row>
    <row r="119" s="12" customFormat="1" ht="25.92" customHeight="1">
      <c r="A119" s="12"/>
      <c r="B119" s="200"/>
      <c r="C119" s="201"/>
      <c r="D119" s="202" t="s">
        <v>69</v>
      </c>
      <c r="E119" s="203" t="s">
        <v>214</v>
      </c>
      <c r="F119" s="203" t="s">
        <v>2178</v>
      </c>
      <c r="G119" s="201"/>
      <c r="H119" s="201"/>
      <c r="I119" s="204"/>
      <c r="J119" s="205">
        <f>BK119</f>
        <v>0</v>
      </c>
      <c r="K119" s="201"/>
      <c r="L119" s="206"/>
      <c r="M119" s="207"/>
      <c r="N119" s="208"/>
      <c r="O119" s="208"/>
      <c r="P119" s="209">
        <f>SUM(P120:P123)</f>
        <v>0</v>
      </c>
      <c r="Q119" s="208"/>
      <c r="R119" s="209">
        <f>SUM(R120:R123)</f>
        <v>0</v>
      </c>
      <c r="S119" s="208"/>
      <c r="T119" s="210">
        <f>SUM(T120:T123)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1" t="s">
        <v>77</v>
      </c>
      <c r="AT119" s="212" t="s">
        <v>69</v>
      </c>
      <c r="AU119" s="212" t="s">
        <v>70</v>
      </c>
      <c r="AY119" s="211" t="s">
        <v>167</v>
      </c>
      <c r="BK119" s="213">
        <f>SUM(BK120:BK123)</f>
        <v>0</v>
      </c>
    </row>
    <row r="120" s="2" customFormat="1" ht="16.5" customHeight="1">
      <c r="A120" s="41"/>
      <c r="B120" s="42"/>
      <c r="C120" s="216" t="s">
        <v>676</v>
      </c>
      <c r="D120" s="216" t="s">
        <v>169</v>
      </c>
      <c r="E120" s="217" t="s">
        <v>2179</v>
      </c>
      <c r="F120" s="218" t="s">
        <v>2180</v>
      </c>
      <c r="G120" s="219" t="s">
        <v>255</v>
      </c>
      <c r="H120" s="220">
        <v>3</v>
      </c>
      <c r="I120" s="221"/>
      <c r="J120" s="222">
        <f>ROUND(I120*H120,2)</f>
        <v>0</v>
      </c>
      <c r="K120" s="218" t="s">
        <v>19</v>
      </c>
      <c r="L120" s="47"/>
      <c r="M120" s="223" t="s">
        <v>19</v>
      </c>
      <c r="N120" s="224" t="s">
        <v>41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174</v>
      </c>
      <c r="AT120" s="227" t="s">
        <v>169</v>
      </c>
      <c r="AU120" s="227" t="s">
        <v>77</v>
      </c>
      <c r="AY120" s="20" t="s">
        <v>167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77</v>
      </c>
      <c r="BK120" s="228">
        <f>ROUND(I120*H120,2)</f>
        <v>0</v>
      </c>
      <c r="BL120" s="20" t="s">
        <v>174</v>
      </c>
      <c r="BM120" s="227" t="s">
        <v>315</v>
      </c>
    </row>
    <row r="121" s="2" customFormat="1">
      <c r="A121" s="41"/>
      <c r="B121" s="42"/>
      <c r="C121" s="43"/>
      <c r="D121" s="236" t="s">
        <v>390</v>
      </c>
      <c r="E121" s="43"/>
      <c r="F121" s="282" t="s">
        <v>2181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390</v>
      </c>
      <c r="AU121" s="20" t="s">
        <v>77</v>
      </c>
    </row>
    <row r="122" s="2" customFormat="1" ht="16.5" customHeight="1">
      <c r="A122" s="41"/>
      <c r="B122" s="42"/>
      <c r="C122" s="216" t="s">
        <v>332</v>
      </c>
      <c r="D122" s="216" t="s">
        <v>169</v>
      </c>
      <c r="E122" s="217" t="s">
        <v>2182</v>
      </c>
      <c r="F122" s="218" t="s">
        <v>2183</v>
      </c>
      <c r="G122" s="219" t="s">
        <v>2152</v>
      </c>
      <c r="H122" s="220">
        <v>29</v>
      </c>
      <c r="I122" s="221"/>
      <c r="J122" s="222">
        <f>ROUND(I122*H122,2)</f>
        <v>0</v>
      </c>
      <c r="K122" s="218" t="s">
        <v>19</v>
      </c>
      <c r="L122" s="47"/>
      <c r="M122" s="223" t="s">
        <v>19</v>
      </c>
      <c r="N122" s="224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174</v>
      </c>
      <c r="AT122" s="227" t="s">
        <v>169</v>
      </c>
      <c r="AU122" s="227" t="s">
        <v>77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326</v>
      </c>
    </row>
    <row r="123" s="2" customFormat="1">
      <c r="A123" s="41"/>
      <c r="B123" s="42"/>
      <c r="C123" s="43"/>
      <c r="D123" s="236" t="s">
        <v>390</v>
      </c>
      <c r="E123" s="43"/>
      <c r="F123" s="282" t="s">
        <v>2184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390</v>
      </c>
      <c r="AU123" s="20" t="s">
        <v>77</v>
      </c>
    </row>
    <row r="124" s="12" customFormat="1" ht="25.92" customHeight="1">
      <c r="A124" s="12"/>
      <c r="B124" s="200"/>
      <c r="C124" s="201"/>
      <c r="D124" s="202" t="s">
        <v>69</v>
      </c>
      <c r="E124" s="203" t="s">
        <v>222</v>
      </c>
      <c r="F124" s="203" t="s">
        <v>2185</v>
      </c>
      <c r="G124" s="201"/>
      <c r="H124" s="201"/>
      <c r="I124" s="204"/>
      <c r="J124" s="205">
        <f>BK124</f>
        <v>0</v>
      </c>
      <c r="K124" s="201"/>
      <c r="L124" s="206"/>
      <c r="M124" s="207"/>
      <c r="N124" s="208"/>
      <c r="O124" s="208"/>
      <c r="P124" s="209">
        <f>SUM(P125:P126)</f>
        <v>0</v>
      </c>
      <c r="Q124" s="208"/>
      <c r="R124" s="209">
        <f>SUM(R125:R126)</f>
        <v>0</v>
      </c>
      <c r="S124" s="208"/>
      <c r="T124" s="210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1" t="s">
        <v>77</v>
      </c>
      <c r="AT124" s="212" t="s">
        <v>69</v>
      </c>
      <c r="AU124" s="212" t="s">
        <v>70</v>
      </c>
      <c r="AY124" s="211" t="s">
        <v>167</v>
      </c>
      <c r="BK124" s="213">
        <f>SUM(BK125:BK126)</f>
        <v>0</v>
      </c>
    </row>
    <row r="125" s="2" customFormat="1" ht="16.5" customHeight="1">
      <c r="A125" s="41"/>
      <c r="B125" s="42"/>
      <c r="C125" s="216" t="s">
        <v>308</v>
      </c>
      <c r="D125" s="216" t="s">
        <v>169</v>
      </c>
      <c r="E125" s="217" t="s">
        <v>2186</v>
      </c>
      <c r="F125" s="218" t="s">
        <v>2187</v>
      </c>
      <c r="G125" s="219" t="s">
        <v>2188</v>
      </c>
      <c r="H125" s="220">
        <v>1</v>
      </c>
      <c r="I125" s="221"/>
      <c r="J125" s="222">
        <f>ROUND(I125*H125,2)</f>
        <v>0</v>
      </c>
      <c r="K125" s="218" t="s">
        <v>19</v>
      </c>
      <c r="L125" s="47"/>
      <c r="M125" s="223" t="s">
        <v>19</v>
      </c>
      <c r="N125" s="224" t="s">
        <v>41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174</v>
      </c>
      <c r="AT125" s="227" t="s">
        <v>169</v>
      </c>
      <c r="AU125" s="227" t="s">
        <v>77</v>
      </c>
      <c r="AY125" s="20" t="s">
        <v>167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77</v>
      </c>
      <c r="BK125" s="228">
        <f>ROUND(I125*H125,2)</f>
        <v>0</v>
      </c>
      <c r="BL125" s="20" t="s">
        <v>174</v>
      </c>
      <c r="BM125" s="227" t="s">
        <v>339</v>
      </c>
    </row>
    <row r="126" s="2" customFormat="1">
      <c r="A126" s="41"/>
      <c r="B126" s="42"/>
      <c r="C126" s="43"/>
      <c r="D126" s="236" t="s">
        <v>390</v>
      </c>
      <c r="E126" s="43"/>
      <c r="F126" s="282" t="s">
        <v>2189</v>
      </c>
      <c r="G126" s="43"/>
      <c r="H126" s="43"/>
      <c r="I126" s="231"/>
      <c r="J126" s="43"/>
      <c r="K126" s="43"/>
      <c r="L126" s="47"/>
      <c r="M126" s="232"/>
      <c r="N126" s="233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390</v>
      </c>
      <c r="AU126" s="20" t="s">
        <v>77</v>
      </c>
    </row>
    <row r="127" s="12" customFormat="1" ht="25.92" customHeight="1">
      <c r="A127" s="12"/>
      <c r="B127" s="200"/>
      <c r="C127" s="201"/>
      <c r="D127" s="202" t="s">
        <v>69</v>
      </c>
      <c r="E127" s="203" t="s">
        <v>228</v>
      </c>
      <c r="F127" s="203" t="s">
        <v>2190</v>
      </c>
      <c r="G127" s="201"/>
      <c r="H127" s="201"/>
      <c r="I127" s="204"/>
      <c r="J127" s="205">
        <f>BK127</f>
        <v>0</v>
      </c>
      <c r="K127" s="201"/>
      <c r="L127" s="206"/>
      <c r="M127" s="207"/>
      <c r="N127" s="208"/>
      <c r="O127" s="208"/>
      <c r="P127" s="209">
        <f>SUM(P128:P135)</f>
        <v>0</v>
      </c>
      <c r="Q127" s="208"/>
      <c r="R127" s="209">
        <f>SUM(R128:R135)</f>
        <v>0</v>
      </c>
      <c r="S127" s="208"/>
      <c r="T127" s="210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1" t="s">
        <v>77</v>
      </c>
      <c r="AT127" s="212" t="s">
        <v>69</v>
      </c>
      <c r="AU127" s="212" t="s">
        <v>70</v>
      </c>
      <c r="AY127" s="211" t="s">
        <v>167</v>
      </c>
      <c r="BK127" s="213">
        <f>SUM(BK128:BK135)</f>
        <v>0</v>
      </c>
    </row>
    <row r="128" s="2" customFormat="1" ht="16.5" customHeight="1">
      <c r="A128" s="41"/>
      <c r="B128" s="42"/>
      <c r="C128" s="216" t="s">
        <v>315</v>
      </c>
      <c r="D128" s="216" t="s">
        <v>169</v>
      </c>
      <c r="E128" s="217" t="s">
        <v>2191</v>
      </c>
      <c r="F128" s="218" t="s">
        <v>2192</v>
      </c>
      <c r="G128" s="219" t="s">
        <v>2193</v>
      </c>
      <c r="H128" s="220">
        <v>1</v>
      </c>
      <c r="I128" s="221"/>
      <c r="J128" s="222">
        <f>ROUND(I128*H128,2)</f>
        <v>0</v>
      </c>
      <c r="K128" s="218" t="s">
        <v>19</v>
      </c>
      <c r="L128" s="47"/>
      <c r="M128" s="223" t="s">
        <v>19</v>
      </c>
      <c r="N128" s="224" t="s">
        <v>41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174</v>
      </c>
      <c r="AT128" s="227" t="s">
        <v>169</v>
      </c>
      <c r="AU128" s="227" t="s">
        <v>77</v>
      </c>
      <c r="AY128" s="20" t="s">
        <v>167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77</v>
      </c>
      <c r="BK128" s="228">
        <f>ROUND(I128*H128,2)</f>
        <v>0</v>
      </c>
      <c r="BL128" s="20" t="s">
        <v>174</v>
      </c>
      <c r="BM128" s="227" t="s">
        <v>488</v>
      </c>
    </row>
    <row r="129" s="2" customFormat="1">
      <c r="A129" s="41"/>
      <c r="B129" s="42"/>
      <c r="C129" s="43"/>
      <c r="D129" s="236" t="s">
        <v>390</v>
      </c>
      <c r="E129" s="43"/>
      <c r="F129" s="282" t="s">
        <v>2194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390</v>
      </c>
      <c r="AU129" s="20" t="s">
        <v>77</v>
      </c>
    </row>
    <row r="130" s="2" customFormat="1" ht="16.5" customHeight="1">
      <c r="A130" s="41"/>
      <c r="B130" s="42"/>
      <c r="C130" s="216" t="s">
        <v>321</v>
      </c>
      <c r="D130" s="216" t="s">
        <v>169</v>
      </c>
      <c r="E130" s="217" t="s">
        <v>2195</v>
      </c>
      <c r="F130" s="218" t="s">
        <v>2196</v>
      </c>
      <c r="G130" s="219" t="s">
        <v>2152</v>
      </c>
      <c r="H130" s="220">
        <v>200</v>
      </c>
      <c r="I130" s="221"/>
      <c r="J130" s="222">
        <f>ROUND(I130*H130,2)</f>
        <v>0</v>
      </c>
      <c r="K130" s="218" t="s">
        <v>19</v>
      </c>
      <c r="L130" s="47"/>
      <c r="M130" s="223" t="s">
        <v>19</v>
      </c>
      <c r="N130" s="224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174</v>
      </c>
      <c r="AT130" s="227" t="s">
        <v>169</v>
      </c>
      <c r="AU130" s="227" t="s">
        <v>77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618</v>
      </c>
    </row>
    <row r="131" s="2" customFormat="1">
      <c r="A131" s="41"/>
      <c r="B131" s="42"/>
      <c r="C131" s="43"/>
      <c r="D131" s="236" t="s">
        <v>390</v>
      </c>
      <c r="E131" s="43"/>
      <c r="F131" s="282" t="s">
        <v>2197</v>
      </c>
      <c r="G131" s="43"/>
      <c r="H131" s="43"/>
      <c r="I131" s="231"/>
      <c r="J131" s="43"/>
      <c r="K131" s="43"/>
      <c r="L131" s="47"/>
      <c r="M131" s="232"/>
      <c r="N131" s="233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390</v>
      </c>
      <c r="AU131" s="20" t="s">
        <v>77</v>
      </c>
    </row>
    <row r="132" s="2" customFormat="1" ht="16.5" customHeight="1">
      <c r="A132" s="41"/>
      <c r="B132" s="42"/>
      <c r="C132" s="216" t="s">
        <v>488</v>
      </c>
      <c r="D132" s="216" t="s">
        <v>169</v>
      </c>
      <c r="E132" s="217" t="s">
        <v>2198</v>
      </c>
      <c r="F132" s="218" t="s">
        <v>2199</v>
      </c>
      <c r="G132" s="219" t="s">
        <v>2144</v>
      </c>
      <c r="H132" s="220">
        <v>0.10000000000000001</v>
      </c>
      <c r="I132" s="221"/>
      <c r="J132" s="222">
        <f>ROUND(I132*H132,2)</f>
        <v>0</v>
      </c>
      <c r="K132" s="218" t="s">
        <v>19</v>
      </c>
      <c r="L132" s="47"/>
      <c r="M132" s="223" t="s">
        <v>19</v>
      </c>
      <c r="N132" s="224" t="s">
        <v>41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174</v>
      </c>
      <c r="AT132" s="227" t="s">
        <v>169</v>
      </c>
      <c r="AU132" s="227" t="s">
        <v>77</v>
      </c>
      <c r="AY132" s="20" t="s">
        <v>167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77</v>
      </c>
      <c r="BK132" s="228">
        <f>ROUND(I132*H132,2)</f>
        <v>0</v>
      </c>
      <c r="BL132" s="20" t="s">
        <v>174</v>
      </c>
      <c r="BM132" s="227" t="s">
        <v>631</v>
      </c>
    </row>
    <row r="133" s="2" customFormat="1">
      <c r="A133" s="41"/>
      <c r="B133" s="42"/>
      <c r="C133" s="43"/>
      <c r="D133" s="236" t="s">
        <v>390</v>
      </c>
      <c r="E133" s="43"/>
      <c r="F133" s="282" t="s">
        <v>2200</v>
      </c>
      <c r="G133" s="43"/>
      <c r="H133" s="43"/>
      <c r="I133" s="231"/>
      <c r="J133" s="43"/>
      <c r="K133" s="43"/>
      <c r="L133" s="47"/>
      <c r="M133" s="232"/>
      <c r="N133" s="233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390</v>
      </c>
      <c r="AU133" s="20" t="s">
        <v>77</v>
      </c>
    </row>
    <row r="134" s="2" customFormat="1" ht="16.5" customHeight="1">
      <c r="A134" s="41"/>
      <c r="B134" s="42"/>
      <c r="C134" s="216" t="s">
        <v>653</v>
      </c>
      <c r="D134" s="216" t="s">
        <v>169</v>
      </c>
      <c r="E134" s="217" t="s">
        <v>2201</v>
      </c>
      <c r="F134" s="218" t="s">
        <v>2202</v>
      </c>
      <c r="G134" s="219" t="s">
        <v>2188</v>
      </c>
      <c r="H134" s="220">
        <v>19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77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639</v>
      </c>
    </row>
    <row r="135" s="2" customFormat="1">
      <c r="A135" s="41"/>
      <c r="B135" s="42"/>
      <c r="C135" s="43"/>
      <c r="D135" s="236" t="s">
        <v>390</v>
      </c>
      <c r="E135" s="43"/>
      <c r="F135" s="282" t="s">
        <v>2203</v>
      </c>
      <c r="G135" s="43"/>
      <c r="H135" s="43"/>
      <c r="I135" s="231"/>
      <c r="J135" s="43"/>
      <c r="K135" s="43"/>
      <c r="L135" s="47"/>
      <c r="M135" s="277"/>
      <c r="N135" s="278"/>
      <c r="O135" s="279"/>
      <c r="P135" s="279"/>
      <c r="Q135" s="279"/>
      <c r="R135" s="279"/>
      <c r="S135" s="279"/>
      <c r="T135" s="280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390</v>
      </c>
      <c r="AU135" s="20" t="s">
        <v>77</v>
      </c>
    </row>
    <row r="136" s="2" customFormat="1" ht="6.96" customHeight="1">
      <c r="A136" s="41"/>
      <c r="B136" s="62"/>
      <c r="C136" s="63"/>
      <c r="D136" s="63"/>
      <c r="E136" s="63"/>
      <c r="F136" s="63"/>
      <c r="G136" s="63"/>
      <c r="H136" s="63"/>
      <c r="I136" s="63"/>
      <c r="J136" s="63"/>
      <c r="K136" s="63"/>
      <c r="L136" s="47"/>
      <c r="M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</sheetData>
  <sheetProtection sheet="1" autoFilter="0" formatColumns="0" formatRows="0" objects="1" scenarios="1" spinCount="100000" saltValue="JntW3I9AEC363TO/hHlaeufLqpl6kgXMOMqF50QoGiqNgHGXTw/+bMBprGFzWU5yqc1yYFy5iDJD9fLFWn/5vA==" hashValue="abk8YcxZHoz0LMx0cz+z+fs+BEelk/Kw2fWXPECB6vGYnpa/INhcH8QiwMFKTcs19PIzREuw5VbcHEUKZ2f8yA==" algorithmName="SHA-512" password="CC51"/>
  <autoFilter ref="C91:K13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2128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2204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27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ROUND(J93,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ROUND((SUM(BE93:BE147)),  2)</f>
        <v>0</v>
      </c>
      <c r="G35" s="41"/>
      <c r="H35" s="41"/>
      <c r="I35" s="161">
        <v>0.20999999999999999</v>
      </c>
      <c r="J35" s="160">
        <f>ROUND(((SUM(BE93:BE147))*I35),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ROUND((SUM(BF93:BF147)),  2)</f>
        <v>0</v>
      </c>
      <c r="G36" s="41"/>
      <c r="H36" s="41"/>
      <c r="I36" s="161">
        <v>0.12</v>
      </c>
      <c r="J36" s="160">
        <f>ROUND(((SUM(BF93:BF147))*I36),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ROUND((SUM(BG93:BG147)),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ROUND((SUM(BH93:BH147)),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ROUND((SUM(BI93:BI147)),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2128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SO600.002 - Stávající štola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2130</v>
      </c>
      <c r="E64" s="181"/>
      <c r="F64" s="181"/>
      <c r="G64" s="181"/>
      <c r="H64" s="181"/>
      <c r="I64" s="181"/>
      <c r="J64" s="182">
        <f>J94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2205</v>
      </c>
      <c r="E65" s="181"/>
      <c r="F65" s="181"/>
      <c r="G65" s="181"/>
      <c r="H65" s="181"/>
      <c r="I65" s="181"/>
      <c r="J65" s="182">
        <f>J103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2131</v>
      </c>
      <c r="E66" s="181"/>
      <c r="F66" s="181"/>
      <c r="G66" s="181"/>
      <c r="H66" s="181"/>
      <c r="I66" s="181"/>
      <c r="J66" s="182">
        <f>J110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2206</v>
      </c>
      <c r="E67" s="181"/>
      <c r="F67" s="181"/>
      <c r="G67" s="181"/>
      <c r="H67" s="181"/>
      <c r="I67" s="181"/>
      <c r="J67" s="182">
        <f>J113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2132</v>
      </c>
      <c r="E68" s="181"/>
      <c r="F68" s="181"/>
      <c r="G68" s="181"/>
      <c r="H68" s="181"/>
      <c r="I68" s="181"/>
      <c r="J68" s="182">
        <f>J120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2133</v>
      </c>
      <c r="E69" s="181"/>
      <c r="F69" s="181"/>
      <c r="G69" s="181"/>
      <c r="H69" s="181"/>
      <c r="I69" s="181"/>
      <c r="J69" s="182">
        <f>J125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2134</v>
      </c>
      <c r="E70" s="181"/>
      <c r="F70" s="181"/>
      <c r="G70" s="181"/>
      <c r="H70" s="181"/>
      <c r="I70" s="181"/>
      <c r="J70" s="182">
        <f>J136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78"/>
      <c r="C71" s="179"/>
      <c r="D71" s="180" t="s">
        <v>2136</v>
      </c>
      <c r="E71" s="181"/>
      <c r="F71" s="181"/>
      <c r="G71" s="181"/>
      <c r="H71" s="181"/>
      <c r="I71" s="181"/>
      <c r="J71" s="182">
        <f>J141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152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3" t="str">
        <f>E7</f>
        <v>Brno, Bauerova II – rekonstrukce vodovodu</v>
      </c>
      <c r="F81" s="35"/>
      <c r="G81" s="35"/>
      <c r="H81" s="35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138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3" t="s">
        <v>2128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140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SO600.002 - Stávající štola</v>
      </c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F14</f>
        <v xml:space="preserve"> </v>
      </c>
      <c r="G87" s="43"/>
      <c r="H87" s="43"/>
      <c r="I87" s="35" t="s">
        <v>23</v>
      </c>
      <c r="J87" s="75" t="str">
        <f>IF(J14="","",J14)</f>
        <v>10. 12. 2024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E17</f>
        <v xml:space="preserve"> </v>
      </c>
      <c r="G89" s="43"/>
      <c r="H89" s="43"/>
      <c r="I89" s="35" t="s">
        <v>31</v>
      </c>
      <c r="J89" s="39" t="str">
        <f>E23</f>
        <v xml:space="preserve"> 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IF(E20="","",E20)</f>
        <v>Vyplň údaj</v>
      </c>
      <c r="G90" s="43"/>
      <c r="H90" s="43"/>
      <c r="I90" s="35" t="s">
        <v>33</v>
      </c>
      <c r="J90" s="39" t="str">
        <f>E26</f>
        <v xml:space="preserve"> 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9"/>
      <c r="B92" s="190"/>
      <c r="C92" s="191" t="s">
        <v>153</v>
      </c>
      <c r="D92" s="192" t="s">
        <v>55</v>
      </c>
      <c r="E92" s="192" t="s">
        <v>51</v>
      </c>
      <c r="F92" s="192" t="s">
        <v>52</v>
      </c>
      <c r="G92" s="192" t="s">
        <v>154</v>
      </c>
      <c r="H92" s="192" t="s">
        <v>155</v>
      </c>
      <c r="I92" s="192" t="s">
        <v>156</v>
      </c>
      <c r="J92" s="192" t="s">
        <v>144</v>
      </c>
      <c r="K92" s="193" t="s">
        <v>157</v>
      </c>
      <c r="L92" s="194"/>
      <c r="M92" s="95" t="s">
        <v>19</v>
      </c>
      <c r="N92" s="96" t="s">
        <v>40</v>
      </c>
      <c r="O92" s="96" t="s">
        <v>158</v>
      </c>
      <c r="P92" s="96" t="s">
        <v>159</v>
      </c>
      <c r="Q92" s="96" t="s">
        <v>160</v>
      </c>
      <c r="R92" s="96" t="s">
        <v>161</v>
      </c>
      <c r="S92" s="96" t="s">
        <v>162</v>
      </c>
      <c r="T92" s="97" t="s">
        <v>163</v>
      </c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</row>
    <row r="93" s="2" customFormat="1" ht="22.8" customHeight="1">
      <c r="A93" s="41"/>
      <c r="B93" s="42"/>
      <c r="C93" s="102" t="s">
        <v>164</v>
      </c>
      <c r="D93" s="43"/>
      <c r="E93" s="43"/>
      <c r="F93" s="43"/>
      <c r="G93" s="43"/>
      <c r="H93" s="43"/>
      <c r="I93" s="43"/>
      <c r="J93" s="195">
        <f>BK93</f>
        <v>0</v>
      </c>
      <c r="K93" s="43"/>
      <c r="L93" s="47"/>
      <c r="M93" s="98"/>
      <c r="N93" s="196"/>
      <c r="O93" s="99"/>
      <c r="P93" s="197">
        <f>P94+P103+P110+P113+P120+P125+P136+P141</f>
        <v>0</v>
      </c>
      <c r="Q93" s="99"/>
      <c r="R93" s="197">
        <f>R94+R103+R110+R113+R120+R125+R136+R141</f>
        <v>0</v>
      </c>
      <c r="S93" s="99"/>
      <c r="T93" s="198">
        <f>T94+T103+T110+T113+T120+T125+T136+T141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69</v>
      </c>
      <c r="AU93" s="20" t="s">
        <v>145</v>
      </c>
      <c r="BK93" s="199">
        <f>BK94+BK103+BK110+BK113+BK120+BK125+BK136+BK141</f>
        <v>0</v>
      </c>
    </row>
    <row r="94" s="12" customFormat="1" ht="25.92" customHeight="1">
      <c r="A94" s="12"/>
      <c r="B94" s="200"/>
      <c r="C94" s="201"/>
      <c r="D94" s="202" t="s">
        <v>69</v>
      </c>
      <c r="E94" s="203" t="s">
        <v>70</v>
      </c>
      <c r="F94" s="203" t="s">
        <v>2137</v>
      </c>
      <c r="G94" s="201"/>
      <c r="H94" s="201"/>
      <c r="I94" s="204"/>
      <c r="J94" s="205">
        <f>BK94</f>
        <v>0</v>
      </c>
      <c r="K94" s="201"/>
      <c r="L94" s="206"/>
      <c r="M94" s="207"/>
      <c r="N94" s="208"/>
      <c r="O94" s="208"/>
      <c r="P94" s="209">
        <f>SUM(P95:P102)</f>
        <v>0</v>
      </c>
      <c r="Q94" s="208"/>
      <c r="R94" s="209">
        <f>SUM(R95:R102)</f>
        <v>0</v>
      </c>
      <c r="S94" s="208"/>
      <c r="T94" s="210">
        <f>SUM(T95:T102)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77</v>
      </c>
      <c r="AT94" s="212" t="s">
        <v>69</v>
      </c>
      <c r="AU94" s="212" t="s">
        <v>70</v>
      </c>
      <c r="AY94" s="211" t="s">
        <v>167</v>
      </c>
      <c r="BK94" s="213">
        <f>SUM(BK95:BK102)</f>
        <v>0</v>
      </c>
    </row>
    <row r="95" s="2" customFormat="1" ht="16.5" customHeight="1">
      <c r="A95" s="41"/>
      <c r="B95" s="42"/>
      <c r="C95" s="216" t="s">
        <v>77</v>
      </c>
      <c r="D95" s="216" t="s">
        <v>169</v>
      </c>
      <c r="E95" s="217" t="s">
        <v>2138</v>
      </c>
      <c r="F95" s="218" t="s">
        <v>2139</v>
      </c>
      <c r="G95" s="219" t="s">
        <v>2140</v>
      </c>
      <c r="H95" s="220">
        <v>1</v>
      </c>
      <c r="I95" s="221"/>
      <c r="J95" s="222">
        <f>ROUND(I95*H95,2)</f>
        <v>0</v>
      </c>
      <c r="K95" s="218" t="s">
        <v>19</v>
      </c>
      <c r="L95" s="47"/>
      <c r="M95" s="223" t="s">
        <v>19</v>
      </c>
      <c r="N95" s="224" t="s">
        <v>41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174</v>
      </c>
      <c r="AT95" s="227" t="s">
        <v>169</v>
      </c>
      <c r="AU95" s="227" t="s">
        <v>77</v>
      </c>
      <c r="AY95" s="20" t="s">
        <v>167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77</v>
      </c>
      <c r="BK95" s="228">
        <f>ROUND(I95*H95,2)</f>
        <v>0</v>
      </c>
      <c r="BL95" s="20" t="s">
        <v>174</v>
      </c>
      <c r="BM95" s="227" t="s">
        <v>79</v>
      </c>
    </row>
    <row r="96" s="2" customFormat="1">
      <c r="A96" s="41"/>
      <c r="B96" s="42"/>
      <c r="C96" s="43"/>
      <c r="D96" s="236" t="s">
        <v>390</v>
      </c>
      <c r="E96" s="43"/>
      <c r="F96" s="282" t="s">
        <v>2141</v>
      </c>
      <c r="G96" s="43"/>
      <c r="H96" s="43"/>
      <c r="I96" s="231"/>
      <c r="J96" s="43"/>
      <c r="K96" s="43"/>
      <c r="L96" s="47"/>
      <c r="M96" s="232"/>
      <c r="N96" s="233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390</v>
      </c>
      <c r="AU96" s="20" t="s">
        <v>77</v>
      </c>
    </row>
    <row r="97" s="2" customFormat="1" ht="24.15" customHeight="1">
      <c r="A97" s="41"/>
      <c r="B97" s="42"/>
      <c r="C97" s="216" t="s">
        <v>203</v>
      </c>
      <c r="D97" s="216" t="s">
        <v>169</v>
      </c>
      <c r="E97" s="217" t="s">
        <v>2142</v>
      </c>
      <c r="F97" s="218" t="s">
        <v>2143</v>
      </c>
      <c r="G97" s="219" t="s">
        <v>2144</v>
      </c>
      <c r="H97" s="220">
        <v>179.34800000000001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41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174</v>
      </c>
      <c r="AT97" s="227" t="s">
        <v>169</v>
      </c>
      <c r="AU97" s="227" t="s">
        <v>77</v>
      </c>
      <c r="AY97" s="20" t="s">
        <v>167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77</v>
      </c>
      <c r="BK97" s="228">
        <f>ROUND(I97*H97,2)</f>
        <v>0</v>
      </c>
      <c r="BL97" s="20" t="s">
        <v>174</v>
      </c>
      <c r="BM97" s="227" t="s">
        <v>174</v>
      </c>
    </row>
    <row r="98" s="2" customFormat="1">
      <c r="A98" s="41"/>
      <c r="B98" s="42"/>
      <c r="C98" s="43"/>
      <c r="D98" s="236" t="s">
        <v>390</v>
      </c>
      <c r="E98" s="43"/>
      <c r="F98" s="282" t="s">
        <v>2145</v>
      </c>
      <c r="G98" s="43"/>
      <c r="H98" s="43"/>
      <c r="I98" s="231"/>
      <c r="J98" s="43"/>
      <c r="K98" s="43"/>
      <c r="L98" s="47"/>
      <c r="M98" s="232"/>
      <c r="N98" s="233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390</v>
      </c>
      <c r="AU98" s="20" t="s">
        <v>77</v>
      </c>
    </row>
    <row r="99" s="2" customFormat="1" ht="24.15" customHeight="1">
      <c r="A99" s="41"/>
      <c r="B99" s="42"/>
      <c r="C99" s="216" t="s">
        <v>214</v>
      </c>
      <c r="D99" s="216" t="s">
        <v>169</v>
      </c>
      <c r="E99" s="217" t="s">
        <v>2207</v>
      </c>
      <c r="F99" s="218" t="s">
        <v>2208</v>
      </c>
      <c r="G99" s="219" t="s">
        <v>2160</v>
      </c>
      <c r="H99" s="220">
        <v>1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41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174</v>
      </c>
      <c r="AT99" s="227" t="s">
        <v>169</v>
      </c>
      <c r="AU99" s="227" t="s">
        <v>77</v>
      </c>
      <c r="AY99" s="20" t="s">
        <v>167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77</v>
      </c>
      <c r="BK99" s="228">
        <f>ROUND(I99*H99,2)</f>
        <v>0</v>
      </c>
      <c r="BL99" s="20" t="s">
        <v>174</v>
      </c>
      <c r="BM99" s="227" t="s">
        <v>209</v>
      </c>
    </row>
    <row r="100" s="2" customFormat="1">
      <c r="A100" s="41"/>
      <c r="B100" s="42"/>
      <c r="C100" s="43"/>
      <c r="D100" s="236" t="s">
        <v>390</v>
      </c>
      <c r="E100" s="43"/>
      <c r="F100" s="282" t="s">
        <v>2209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390</v>
      </c>
      <c r="AU100" s="20" t="s">
        <v>77</v>
      </c>
    </row>
    <row r="101" s="2" customFormat="1" ht="16.5" customHeight="1">
      <c r="A101" s="41"/>
      <c r="B101" s="42"/>
      <c r="C101" s="216" t="s">
        <v>228</v>
      </c>
      <c r="D101" s="216" t="s">
        <v>169</v>
      </c>
      <c r="E101" s="217" t="s">
        <v>2146</v>
      </c>
      <c r="F101" s="218" t="s">
        <v>2147</v>
      </c>
      <c r="G101" s="219" t="s">
        <v>2140</v>
      </c>
      <c r="H101" s="220">
        <v>1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77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222</v>
      </c>
    </row>
    <row r="102" s="2" customFormat="1">
      <c r="A102" s="41"/>
      <c r="B102" s="42"/>
      <c r="C102" s="43"/>
      <c r="D102" s="236" t="s">
        <v>390</v>
      </c>
      <c r="E102" s="43"/>
      <c r="F102" s="282" t="s">
        <v>2148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390</v>
      </c>
      <c r="AU102" s="20" t="s">
        <v>77</v>
      </c>
    </row>
    <row r="103" s="12" customFormat="1" ht="25.92" customHeight="1">
      <c r="A103" s="12"/>
      <c r="B103" s="200"/>
      <c r="C103" s="201"/>
      <c r="D103" s="202" t="s">
        <v>69</v>
      </c>
      <c r="E103" s="203" t="s">
        <v>77</v>
      </c>
      <c r="F103" s="203" t="s">
        <v>168</v>
      </c>
      <c r="G103" s="201"/>
      <c r="H103" s="201"/>
      <c r="I103" s="204"/>
      <c r="J103" s="205">
        <f>BK103</f>
        <v>0</v>
      </c>
      <c r="K103" s="201"/>
      <c r="L103" s="206"/>
      <c r="M103" s="207"/>
      <c r="N103" s="208"/>
      <c r="O103" s="208"/>
      <c r="P103" s="209">
        <f>SUM(P104:P109)</f>
        <v>0</v>
      </c>
      <c r="Q103" s="208"/>
      <c r="R103" s="209">
        <f>SUM(R104:R109)</f>
        <v>0</v>
      </c>
      <c r="S103" s="208"/>
      <c r="T103" s="210">
        <f>SUM(T104:T109)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1" t="s">
        <v>77</v>
      </c>
      <c r="AT103" s="212" t="s">
        <v>69</v>
      </c>
      <c r="AU103" s="212" t="s">
        <v>70</v>
      </c>
      <c r="AY103" s="211" t="s">
        <v>167</v>
      </c>
      <c r="BK103" s="213">
        <f>SUM(BK104:BK109)</f>
        <v>0</v>
      </c>
    </row>
    <row r="104" s="2" customFormat="1" ht="16.5" customHeight="1">
      <c r="A104" s="41"/>
      <c r="B104" s="42"/>
      <c r="C104" s="216" t="s">
        <v>700</v>
      </c>
      <c r="D104" s="216" t="s">
        <v>169</v>
      </c>
      <c r="E104" s="217" t="s">
        <v>2210</v>
      </c>
      <c r="F104" s="218" t="s">
        <v>2211</v>
      </c>
      <c r="G104" s="219" t="s">
        <v>2212</v>
      </c>
      <c r="H104" s="220">
        <v>200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41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174</v>
      </c>
      <c r="AT104" s="227" t="s">
        <v>169</v>
      </c>
      <c r="AU104" s="227" t="s">
        <v>77</v>
      </c>
      <c r="AY104" s="20" t="s">
        <v>167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77</v>
      </c>
      <c r="BK104" s="228">
        <f>ROUND(I104*H104,2)</f>
        <v>0</v>
      </c>
      <c r="BL104" s="20" t="s">
        <v>174</v>
      </c>
      <c r="BM104" s="227" t="s">
        <v>234</v>
      </c>
    </row>
    <row r="105" s="2" customFormat="1">
      <c r="A105" s="41"/>
      <c r="B105" s="42"/>
      <c r="C105" s="43"/>
      <c r="D105" s="236" t="s">
        <v>390</v>
      </c>
      <c r="E105" s="43"/>
      <c r="F105" s="282" t="s">
        <v>2213</v>
      </c>
      <c r="G105" s="43"/>
      <c r="H105" s="43"/>
      <c r="I105" s="231"/>
      <c r="J105" s="43"/>
      <c r="K105" s="43"/>
      <c r="L105" s="47"/>
      <c r="M105" s="232"/>
      <c r="N105" s="233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390</v>
      </c>
      <c r="AU105" s="20" t="s">
        <v>77</v>
      </c>
    </row>
    <row r="106" s="2" customFormat="1" ht="16.5" customHeight="1">
      <c r="A106" s="41"/>
      <c r="B106" s="42"/>
      <c r="C106" s="216" t="s">
        <v>262</v>
      </c>
      <c r="D106" s="216" t="s">
        <v>169</v>
      </c>
      <c r="E106" s="217" t="s">
        <v>2214</v>
      </c>
      <c r="F106" s="218" t="s">
        <v>2215</v>
      </c>
      <c r="G106" s="219" t="s">
        <v>2144</v>
      </c>
      <c r="H106" s="220">
        <v>179.34800000000001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174</v>
      </c>
      <c r="AT106" s="227" t="s">
        <v>169</v>
      </c>
      <c r="AU106" s="227" t="s">
        <v>77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8</v>
      </c>
    </row>
    <row r="107" s="2" customFormat="1">
      <c r="A107" s="41"/>
      <c r="B107" s="42"/>
      <c r="C107" s="43"/>
      <c r="D107" s="236" t="s">
        <v>390</v>
      </c>
      <c r="E107" s="43"/>
      <c r="F107" s="282" t="s">
        <v>2216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390</v>
      </c>
      <c r="AU107" s="20" t="s">
        <v>77</v>
      </c>
    </row>
    <row r="108" s="2" customFormat="1" ht="16.5" customHeight="1">
      <c r="A108" s="41"/>
      <c r="B108" s="42"/>
      <c r="C108" s="216" t="s">
        <v>269</v>
      </c>
      <c r="D108" s="216" t="s">
        <v>169</v>
      </c>
      <c r="E108" s="217" t="s">
        <v>2217</v>
      </c>
      <c r="F108" s="218" t="s">
        <v>2218</v>
      </c>
      <c r="G108" s="219" t="s">
        <v>2144</v>
      </c>
      <c r="H108" s="220">
        <v>179.34800000000001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41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174</v>
      </c>
      <c r="AT108" s="227" t="s">
        <v>169</v>
      </c>
      <c r="AU108" s="227" t="s">
        <v>77</v>
      </c>
      <c r="AY108" s="20" t="s">
        <v>167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77</v>
      </c>
      <c r="BK108" s="228">
        <f>ROUND(I108*H108,2)</f>
        <v>0</v>
      </c>
      <c r="BL108" s="20" t="s">
        <v>174</v>
      </c>
      <c r="BM108" s="227" t="s">
        <v>254</v>
      </c>
    </row>
    <row r="109" s="2" customFormat="1">
      <c r="A109" s="41"/>
      <c r="B109" s="42"/>
      <c r="C109" s="43"/>
      <c r="D109" s="236" t="s">
        <v>390</v>
      </c>
      <c r="E109" s="43"/>
      <c r="F109" s="282" t="s">
        <v>2219</v>
      </c>
      <c r="G109" s="43"/>
      <c r="H109" s="43"/>
      <c r="I109" s="231"/>
      <c r="J109" s="43"/>
      <c r="K109" s="43"/>
      <c r="L109" s="47"/>
      <c r="M109" s="232"/>
      <c r="N109" s="233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390</v>
      </c>
      <c r="AU109" s="20" t="s">
        <v>77</v>
      </c>
    </row>
    <row r="110" s="12" customFormat="1" ht="25.92" customHeight="1">
      <c r="A110" s="12"/>
      <c r="B110" s="200"/>
      <c r="C110" s="201"/>
      <c r="D110" s="202" t="s">
        <v>69</v>
      </c>
      <c r="E110" s="203" t="s">
        <v>79</v>
      </c>
      <c r="F110" s="203" t="s">
        <v>2149</v>
      </c>
      <c r="G110" s="201"/>
      <c r="H110" s="201"/>
      <c r="I110" s="204"/>
      <c r="J110" s="205">
        <f>BK110</f>
        <v>0</v>
      </c>
      <c r="K110" s="201"/>
      <c r="L110" s="206"/>
      <c r="M110" s="207"/>
      <c r="N110" s="208"/>
      <c r="O110" s="208"/>
      <c r="P110" s="209">
        <f>SUM(P111:P112)</f>
        <v>0</v>
      </c>
      <c r="Q110" s="208"/>
      <c r="R110" s="209">
        <f>SUM(R111:R112)</f>
        <v>0</v>
      </c>
      <c r="S110" s="208"/>
      <c r="T110" s="210">
        <f>SUM(T111:T112)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1" t="s">
        <v>77</v>
      </c>
      <c r="AT110" s="212" t="s">
        <v>69</v>
      </c>
      <c r="AU110" s="212" t="s">
        <v>70</v>
      </c>
      <c r="AY110" s="211" t="s">
        <v>167</v>
      </c>
      <c r="BK110" s="213">
        <f>SUM(BK111:BK112)</f>
        <v>0</v>
      </c>
    </row>
    <row r="111" s="2" customFormat="1" ht="16.5" customHeight="1">
      <c r="A111" s="41"/>
      <c r="B111" s="42"/>
      <c r="C111" s="216" t="s">
        <v>332</v>
      </c>
      <c r="D111" s="216" t="s">
        <v>169</v>
      </c>
      <c r="E111" s="217" t="s">
        <v>2150</v>
      </c>
      <c r="F111" s="218" t="s">
        <v>2151</v>
      </c>
      <c r="G111" s="219" t="s">
        <v>2152</v>
      </c>
      <c r="H111" s="220">
        <v>1997.9749999999999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77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269</v>
      </c>
    </row>
    <row r="112" s="2" customFormat="1">
      <c r="A112" s="41"/>
      <c r="B112" s="42"/>
      <c r="C112" s="43"/>
      <c r="D112" s="236" t="s">
        <v>390</v>
      </c>
      <c r="E112" s="43"/>
      <c r="F112" s="282" t="s">
        <v>2220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390</v>
      </c>
      <c r="AU112" s="20" t="s">
        <v>77</v>
      </c>
    </row>
    <row r="113" s="12" customFormat="1" ht="25.92" customHeight="1">
      <c r="A113" s="12"/>
      <c r="B113" s="200"/>
      <c r="C113" s="201"/>
      <c r="D113" s="202" t="s">
        <v>69</v>
      </c>
      <c r="E113" s="203" t="s">
        <v>90</v>
      </c>
      <c r="F113" s="203" t="s">
        <v>2221</v>
      </c>
      <c r="G113" s="201"/>
      <c r="H113" s="201"/>
      <c r="I113" s="204"/>
      <c r="J113" s="205">
        <f>BK113</f>
        <v>0</v>
      </c>
      <c r="K113" s="201"/>
      <c r="L113" s="206"/>
      <c r="M113" s="207"/>
      <c r="N113" s="208"/>
      <c r="O113" s="208"/>
      <c r="P113" s="209">
        <f>SUM(P114:P119)</f>
        <v>0</v>
      </c>
      <c r="Q113" s="208"/>
      <c r="R113" s="209">
        <f>SUM(R114:R119)</f>
        <v>0</v>
      </c>
      <c r="S113" s="208"/>
      <c r="T113" s="210">
        <f>SUM(T114:T119)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1" t="s">
        <v>77</v>
      </c>
      <c r="AT113" s="212" t="s">
        <v>69</v>
      </c>
      <c r="AU113" s="212" t="s">
        <v>70</v>
      </c>
      <c r="AY113" s="211" t="s">
        <v>167</v>
      </c>
      <c r="BK113" s="213">
        <f>SUM(BK114:BK119)</f>
        <v>0</v>
      </c>
    </row>
    <row r="114" s="2" customFormat="1" ht="16.5" customHeight="1">
      <c r="A114" s="41"/>
      <c r="B114" s="42"/>
      <c r="C114" s="216" t="s">
        <v>90</v>
      </c>
      <c r="D114" s="216" t="s">
        <v>169</v>
      </c>
      <c r="E114" s="217" t="s">
        <v>2222</v>
      </c>
      <c r="F114" s="218" t="s">
        <v>2223</v>
      </c>
      <c r="G114" s="219" t="s">
        <v>2156</v>
      </c>
      <c r="H114" s="220">
        <v>358.92500000000001</v>
      </c>
      <c r="I114" s="221"/>
      <c r="J114" s="222">
        <f>ROUND(I114*H114,2)</f>
        <v>0</v>
      </c>
      <c r="K114" s="218" t="s">
        <v>19</v>
      </c>
      <c r="L114" s="47"/>
      <c r="M114" s="223" t="s">
        <v>19</v>
      </c>
      <c r="N114" s="224" t="s">
        <v>41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174</v>
      </c>
      <c r="AT114" s="227" t="s">
        <v>169</v>
      </c>
      <c r="AU114" s="227" t="s">
        <v>77</v>
      </c>
      <c r="AY114" s="20" t="s">
        <v>167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77</v>
      </c>
      <c r="BK114" s="228">
        <f>ROUND(I114*H114,2)</f>
        <v>0</v>
      </c>
      <c r="BL114" s="20" t="s">
        <v>174</v>
      </c>
      <c r="BM114" s="227" t="s">
        <v>282</v>
      </c>
    </row>
    <row r="115" s="2" customFormat="1">
      <c r="A115" s="41"/>
      <c r="B115" s="42"/>
      <c r="C115" s="43"/>
      <c r="D115" s="236" t="s">
        <v>390</v>
      </c>
      <c r="E115" s="43"/>
      <c r="F115" s="282" t="s">
        <v>2224</v>
      </c>
      <c r="G115" s="43"/>
      <c r="H115" s="43"/>
      <c r="I115" s="231"/>
      <c r="J115" s="43"/>
      <c r="K115" s="43"/>
      <c r="L115" s="47"/>
      <c r="M115" s="232"/>
      <c r="N115" s="233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390</v>
      </c>
      <c r="AU115" s="20" t="s">
        <v>77</v>
      </c>
    </row>
    <row r="116" s="2" customFormat="1" ht="16.5" customHeight="1">
      <c r="A116" s="41"/>
      <c r="B116" s="42"/>
      <c r="C116" s="216" t="s">
        <v>174</v>
      </c>
      <c r="D116" s="216" t="s">
        <v>169</v>
      </c>
      <c r="E116" s="217" t="s">
        <v>2225</v>
      </c>
      <c r="F116" s="218" t="s">
        <v>2226</v>
      </c>
      <c r="G116" s="219" t="s">
        <v>2144</v>
      </c>
      <c r="H116" s="220">
        <v>26.111000000000001</v>
      </c>
      <c r="I116" s="221"/>
      <c r="J116" s="222">
        <f>ROUND(I116*H116,2)</f>
        <v>0</v>
      </c>
      <c r="K116" s="218" t="s">
        <v>19</v>
      </c>
      <c r="L116" s="47"/>
      <c r="M116" s="223" t="s">
        <v>19</v>
      </c>
      <c r="N116" s="224" t="s">
        <v>41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174</v>
      </c>
      <c r="AT116" s="227" t="s">
        <v>169</v>
      </c>
      <c r="AU116" s="227" t="s">
        <v>77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294</v>
      </c>
    </row>
    <row r="117" s="2" customFormat="1">
      <c r="A117" s="41"/>
      <c r="B117" s="42"/>
      <c r="C117" s="43"/>
      <c r="D117" s="236" t="s">
        <v>390</v>
      </c>
      <c r="E117" s="43"/>
      <c r="F117" s="282" t="s">
        <v>2227</v>
      </c>
      <c r="G117" s="43"/>
      <c r="H117" s="43"/>
      <c r="I117" s="231"/>
      <c r="J117" s="43"/>
      <c r="K117" s="43"/>
      <c r="L117" s="47"/>
      <c r="M117" s="232"/>
      <c r="N117" s="233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390</v>
      </c>
      <c r="AU117" s="20" t="s">
        <v>77</v>
      </c>
    </row>
    <row r="118" s="2" customFormat="1" ht="16.5" customHeight="1">
      <c r="A118" s="41"/>
      <c r="B118" s="42"/>
      <c r="C118" s="216" t="s">
        <v>203</v>
      </c>
      <c r="D118" s="216" t="s">
        <v>169</v>
      </c>
      <c r="E118" s="217" t="s">
        <v>2228</v>
      </c>
      <c r="F118" s="218" t="s">
        <v>2229</v>
      </c>
      <c r="G118" s="219" t="s">
        <v>2152</v>
      </c>
      <c r="H118" s="220">
        <v>1786.05</v>
      </c>
      <c r="I118" s="221"/>
      <c r="J118" s="222">
        <f>ROUND(I118*H118,2)</f>
        <v>0</v>
      </c>
      <c r="K118" s="218" t="s">
        <v>19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77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303</v>
      </c>
    </row>
    <row r="119" s="2" customFormat="1">
      <c r="A119" s="41"/>
      <c r="B119" s="42"/>
      <c r="C119" s="43"/>
      <c r="D119" s="236" t="s">
        <v>390</v>
      </c>
      <c r="E119" s="43"/>
      <c r="F119" s="282" t="s">
        <v>2230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390</v>
      </c>
      <c r="AU119" s="20" t="s">
        <v>77</v>
      </c>
    </row>
    <row r="120" s="12" customFormat="1" ht="25.92" customHeight="1">
      <c r="A120" s="12"/>
      <c r="B120" s="200"/>
      <c r="C120" s="201"/>
      <c r="D120" s="202" t="s">
        <v>69</v>
      </c>
      <c r="E120" s="203" t="s">
        <v>174</v>
      </c>
      <c r="F120" s="203" t="s">
        <v>579</v>
      </c>
      <c r="G120" s="201"/>
      <c r="H120" s="201"/>
      <c r="I120" s="204"/>
      <c r="J120" s="205">
        <f>BK120</f>
        <v>0</v>
      </c>
      <c r="K120" s="201"/>
      <c r="L120" s="206"/>
      <c r="M120" s="207"/>
      <c r="N120" s="208"/>
      <c r="O120" s="208"/>
      <c r="P120" s="209">
        <f>SUM(P121:P124)</f>
        <v>0</v>
      </c>
      <c r="Q120" s="208"/>
      <c r="R120" s="209">
        <f>SUM(R121:R124)</f>
        <v>0</v>
      </c>
      <c r="S120" s="208"/>
      <c r="T120" s="210">
        <f>SUM(T121:T124)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1" t="s">
        <v>77</v>
      </c>
      <c r="AT120" s="212" t="s">
        <v>69</v>
      </c>
      <c r="AU120" s="212" t="s">
        <v>70</v>
      </c>
      <c r="AY120" s="211" t="s">
        <v>167</v>
      </c>
      <c r="BK120" s="213">
        <f>SUM(BK121:BK124)</f>
        <v>0</v>
      </c>
    </row>
    <row r="121" s="2" customFormat="1" ht="16.5" customHeight="1">
      <c r="A121" s="41"/>
      <c r="B121" s="42"/>
      <c r="C121" s="216" t="s">
        <v>483</v>
      </c>
      <c r="D121" s="216" t="s">
        <v>169</v>
      </c>
      <c r="E121" s="217" t="s">
        <v>2231</v>
      </c>
      <c r="F121" s="218" t="s">
        <v>2232</v>
      </c>
      <c r="G121" s="219" t="s">
        <v>255</v>
      </c>
      <c r="H121" s="220">
        <v>260</v>
      </c>
      <c r="I121" s="221"/>
      <c r="J121" s="222">
        <f>ROUND(I121*H121,2)</f>
        <v>0</v>
      </c>
      <c r="K121" s="218" t="s">
        <v>19</v>
      </c>
      <c r="L121" s="47"/>
      <c r="M121" s="223" t="s">
        <v>19</v>
      </c>
      <c r="N121" s="224" t="s">
        <v>41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174</v>
      </c>
      <c r="AT121" s="227" t="s">
        <v>169</v>
      </c>
      <c r="AU121" s="227" t="s">
        <v>77</v>
      </c>
      <c r="AY121" s="20" t="s">
        <v>167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77</v>
      </c>
      <c r="BK121" s="228">
        <f>ROUND(I121*H121,2)</f>
        <v>0</v>
      </c>
      <c r="BL121" s="20" t="s">
        <v>174</v>
      </c>
      <c r="BM121" s="227" t="s">
        <v>315</v>
      </c>
    </row>
    <row r="122" s="2" customFormat="1">
      <c r="A122" s="41"/>
      <c r="B122" s="42"/>
      <c r="C122" s="43"/>
      <c r="D122" s="236" t="s">
        <v>390</v>
      </c>
      <c r="E122" s="43"/>
      <c r="F122" s="282" t="s">
        <v>2233</v>
      </c>
      <c r="G122" s="43"/>
      <c r="H122" s="43"/>
      <c r="I122" s="231"/>
      <c r="J122" s="43"/>
      <c r="K122" s="43"/>
      <c r="L122" s="47"/>
      <c r="M122" s="232"/>
      <c r="N122" s="233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390</v>
      </c>
      <c r="AU122" s="20" t="s">
        <v>77</v>
      </c>
    </row>
    <row r="123" s="2" customFormat="1" ht="16.5" customHeight="1">
      <c r="A123" s="41"/>
      <c r="B123" s="42"/>
      <c r="C123" s="216" t="s">
        <v>209</v>
      </c>
      <c r="D123" s="216" t="s">
        <v>169</v>
      </c>
      <c r="E123" s="217" t="s">
        <v>2162</v>
      </c>
      <c r="F123" s="218" t="s">
        <v>2163</v>
      </c>
      <c r="G123" s="219" t="s">
        <v>2156</v>
      </c>
      <c r="H123" s="220">
        <v>39.935000000000002</v>
      </c>
      <c r="I123" s="221"/>
      <c r="J123" s="222">
        <f>ROUND(I123*H123,2)</f>
        <v>0</v>
      </c>
      <c r="K123" s="218" t="s">
        <v>19</v>
      </c>
      <c r="L123" s="47"/>
      <c r="M123" s="223" t="s">
        <v>19</v>
      </c>
      <c r="N123" s="224" t="s">
        <v>41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174</v>
      </c>
      <c r="AT123" s="227" t="s">
        <v>169</v>
      </c>
      <c r="AU123" s="227" t="s">
        <v>77</v>
      </c>
      <c r="AY123" s="20" t="s">
        <v>167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77</v>
      </c>
      <c r="BK123" s="228">
        <f>ROUND(I123*H123,2)</f>
        <v>0</v>
      </c>
      <c r="BL123" s="20" t="s">
        <v>174</v>
      </c>
      <c r="BM123" s="227" t="s">
        <v>326</v>
      </c>
    </row>
    <row r="124" s="2" customFormat="1">
      <c r="A124" s="41"/>
      <c r="B124" s="42"/>
      <c r="C124" s="43"/>
      <c r="D124" s="236" t="s">
        <v>390</v>
      </c>
      <c r="E124" s="43"/>
      <c r="F124" s="282" t="s">
        <v>2164</v>
      </c>
      <c r="G124" s="43"/>
      <c r="H124" s="43"/>
      <c r="I124" s="231"/>
      <c r="J124" s="43"/>
      <c r="K124" s="43"/>
      <c r="L124" s="47"/>
      <c r="M124" s="232"/>
      <c r="N124" s="233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390</v>
      </c>
      <c r="AU124" s="20" t="s">
        <v>77</v>
      </c>
    </row>
    <row r="125" s="12" customFormat="1" ht="25.92" customHeight="1">
      <c r="A125" s="12"/>
      <c r="B125" s="200"/>
      <c r="C125" s="201"/>
      <c r="D125" s="202" t="s">
        <v>69</v>
      </c>
      <c r="E125" s="203" t="s">
        <v>209</v>
      </c>
      <c r="F125" s="203" t="s">
        <v>2168</v>
      </c>
      <c r="G125" s="201"/>
      <c r="H125" s="201"/>
      <c r="I125" s="204"/>
      <c r="J125" s="205">
        <f>BK125</f>
        <v>0</v>
      </c>
      <c r="K125" s="201"/>
      <c r="L125" s="206"/>
      <c r="M125" s="207"/>
      <c r="N125" s="208"/>
      <c r="O125" s="208"/>
      <c r="P125" s="209">
        <f>SUM(P126:P135)</f>
        <v>0</v>
      </c>
      <c r="Q125" s="208"/>
      <c r="R125" s="209">
        <f>SUM(R126:R135)</f>
        <v>0</v>
      </c>
      <c r="S125" s="208"/>
      <c r="T125" s="210">
        <f>SUM(T126:T135)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1" t="s">
        <v>77</v>
      </c>
      <c r="AT125" s="212" t="s">
        <v>69</v>
      </c>
      <c r="AU125" s="212" t="s">
        <v>70</v>
      </c>
      <c r="AY125" s="211" t="s">
        <v>167</v>
      </c>
      <c r="BK125" s="213">
        <f>SUM(BK126:BK135)</f>
        <v>0</v>
      </c>
    </row>
    <row r="126" s="2" customFormat="1" ht="24.15" customHeight="1">
      <c r="A126" s="41"/>
      <c r="B126" s="42"/>
      <c r="C126" s="216" t="s">
        <v>288</v>
      </c>
      <c r="D126" s="216" t="s">
        <v>169</v>
      </c>
      <c r="E126" s="217" t="s">
        <v>2234</v>
      </c>
      <c r="F126" s="218" t="s">
        <v>2235</v>
      </c>
      <c r="G126" s="219" t="s">
        <v>2152</v>
      </c>
      <c r="H126" s="220">
        <v>998.98800000000006</v>
      </c>
      <c r="I126" s="221"/>
      <c r="J126" s="222">
        <f>ROUND(I126*H126,2)</f>
        <v>0</v>
      </c>
      <c r="K126" s="218" t="s">
        <v>19</v>
      </c>
      <c r="L126" s="47"/>
      <c r="M126" s="223" t="s">
        <v>19</v>
      </c>
      <c r="N126" s="224" t="s">
        <v>41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174</v>
      </c>
      <c r="AT126" s="227" t="s">
        <v>169</v>
      </c>
      <c r="AU126" s="227" t="s">
        <v>77</v>
      </c>
      <c r="AY126" s="20" t="s">
        <v>167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77</v>
      </c>
      <c r="BK126" s="228">
        <f>ROUND(I126*H126,2)</f>
        <v>0</v>
      </c>
      <c r="BL126" s="20" t="s">
        <v>174</v>
      </c>
      <c r="BM126" s="227" t="s">
        <v>339</v>
      </c>
    </row>
    <row r="127" s="2" customFormat="1">
      <c r="A127" s="41"/>
      <c r="B127" s="42"/>
      <c r="C127" s="43"/>
      <c r="D127" s="236" t="s">
        <v>390</v>
      </c>
      <c r="E127" s="43"/>
      <c r="F127" s="282" t="s">
        <v>2174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390</v>
      </c>
      <c r="AU127" s="20" t="s">
        <v>77</v>
      </c>
    </row>
    <row r="128" s="2" customFormat="1" ht="16.5" customHeight="1">
      <c r="A128" s="41"/>
      <c r="B128" s="42"/>
      <c r="C128" s="216" t="s">
        <v>294</v>
      </c>
      <c r="D128" s="216" t="s">
        <v>169</v>
      </c>
      <c r="E128" s="217" t="s">
        <v>2169</v>
      </c>
      <c r="F128" s="218" t="s">
        <v>2236</v>
      </c>
      <c r="G128" s="219" t="s">
        <v>2152</v>
      </c>
      <c r="H128" s="220">
        <v>10</v>
      </c>
      <c r="I128" s="221"/>
      <c r="J128" s="222">
        <f>ROUND(I128*H128,2)</f>
        <v>0</v>
      </c>
      <c r="K128" s="218" t="s">
        <v>19</v>
      </c>
      <c r="L128" s="47"/>
      <c r="M128" s="223" t="s">
        <v>19</v>
      </c>
      <c r="N128" s="224" t="s">
        <v>41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174</v>
      </c>
      <c r="AT128" s="227" t="s">
        <v>169</v>
      </c>
      <c r="AU128" s="227" t="s">
        <v>77</v>
      </c>
      <c r="AY128" s="20" t="s">
        <v>167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77</v>
      </c>
      <c r="BK128" s="228">
        <f>ROUND(I128*H128,2)</f>
        <v>0</v>
      </c>
      <c r="BL128" s="20" t="s">
        <v>174</v>
      </c>
      <c r="BM128" s="227" t="s">
        <v>488</v>
      </c>
    </row>
    <row r="129" s="2" customFormat="1">
      <c r="A129" s="41"/>
      <c r="B129" s="42"/>
      <c r="C129" s="43"/>
      <c r="D129" s="236" t="s">
        <v>390</v>
      </c>
      <c r="E129" s="43"/>
      <c r="F129" s="282" t="s">
        <v>2237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390</v>
      </c>
      <c r="AU129" s="20" t="s">
        <v>77</v>
      </c>
    </row>
    <row r="130" s="2" customFormat="1" ht="16.5" customHeight="1">
      <c r="A130" s="41"/>
      <c r="B130" s="42"/>
      <c r="C130" s="216" t="s">
        <v>7</v>
      </c>
      <c r="D130" s="216" t="s">
        <v>169</v>
      </c>
      <c r="E130" s="217" t="s">
        <v>2238</v>
      </c>
      <c r="F130" s="218" t="s">
        <v>2239</v>
      </c>
      <c r="G130" s="219" t="s">
        <v>2152</v>
      </c>
      <c r="H130" s="220">
        <v>10</v>
      </c>
      <c r="I130" s="221"/>
      <c r="J130" s="222">
        <f>ROUND(I130*H130,2)</f>
        <v>0</v>
      </c>
      <c r="K130" s="218" t="s">
        <v>19</v>
      </c>
      <c r="L130" s="47"/>
      <c r="M130" s="223" t="s">
        <v>19</v>
      </c>
      <c r="N130" s="224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174</v>
      </c>
      <c r="AT130" s="227" t="s">
        <v>169</v>
      </c>
      <c r="AU130" s="227" t="s">
        <v>77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618</v>
      </c>
    </row>
    <row r="131" s="2" customFormat="1">
      <c r="A131" s="41"/>
      <c r="B131" s="42"/>
      <c r="C131" s="43"/>
      <c r="D131" s="236" t="s">
        <v>390</v>
      </c>
      <c r="E131" s="43"/>
      <c r="F131" s="282" t="s">
        <v>2237</v>
      </c>
      <c r="G131" s="43"/>
      <c r="H131" s="43"/>
      <c r="I131" s="231"/>
      <c r="J131" s="43"/>
      <c r="K131" s="43"/>
      <c r="L131" s="47"/>
      <c r="M131" s="232"/>
      <c r="N131" s="233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390</v>
      </c>
      <c r="AU131" s="20" t="s">
        <v>77</v>
      </c>
    </row>
    <row r="132" s="2" customFormat="1" ht="16.5" customHeight="1">
      <c r="A132" s="41"/>
      <c r="B132" s="42"/>
      <c r="C132" s="216" t="s">
        <v>303</v>
      </c>
      <c r="D132" s="216" t="s">
        <v>169</v>
      </c>
      <c r="E132" s="217" t="s">
        <v>2172</v>
      </c>
      <c r="F132" s="218" t="s">
        <v>2173</v>
      </c>
      <c r="G132" s="219" t="s">
        <v>2152</v>
      </c>
      <c r="H132" s="220">
        <v>10</v>
      </c>
      <c r="I132" s="221"/>
      <c r="J132" s="222">
        <f>ROUND(I132*H132,2)</f>
        <v>0</v>
      </c>
      <c r="K132" s="218" t="s">
        <v>19</v>
      </c>
      <c r="L132" s="47"/>
      <c r="M132" s="223" t="s">
        <v>19</v>
      </c>
      <c r="N132" s="224" t="s">
        <v>41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174</v>
      </c>
      <c r="AT132" s="227" t="s">
        <v>169</v>
      </c>
      <c r="AU132" s="227" t="s">
        <v>77</v>
      </c>
      <c r="AY132" s="20" t="s">
        <v>167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77</v>
      </c>
      <c r="BK132" s="228">
        <f>ROUND(I132*H132,2)</f>
        <v>0</v>
      </c>
      <c r="BL132" s="20" t="s">
        <v>174</v>
      </c>
      <c r="BM132" s="227" t="s">
        <v>631</v>
      </c>
    </row>
    <row r="133" s="2" customFormat="1">
      <c r="A133" s="41"/>
      <c r="B133" s="42"/>
      <c r="C133" s="43"/>
      <c r="D133" s="236" t="s">
        <v>390</v>
      </c>
      <c r="E133" s="43"/>
      <c r="F133" s="282" t="s">
        <v>2237</v>
      </c>
      <c r="G133" s="43"/>
      <c r="H133" s="43"/>
      <c r="I133" s="231"/>
      <c r="J133" s="43"/>
      <c r="K133" s="43"/>
      <c r="L133" s="47"/>
      <c r="M133" s="232"/>
      <c r="N133" s="233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390</v>
      </c>
      <c r="AU133" s="20" t="s">
        <v>77</v>
      </c>
    </row>
    <row r="134" s="2" customFormat="1" ht="16.5" customHeight="1">
      <c r="A134" s="41"/>
      <c r="B134" s="42"/>
      <c r="C134" s="216" t="s">
        <v>294</v>
      </c>
      <c r="D134" s="216" t="s">
        <v>169</v>
      </c>
      <c r="E134" s="217" t="s">
        <v>2175</v>
      </c>
      <c r="F134" s="218" t="s">
        <v>2240</v>
      </c>
      <c r="G134" s="219" t="s">
        <v>255</v>
      </c>
      <c r="H134" s="220">
        <v>50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77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639</v>
      </c>
    </row>
    <row r="135" s="2" customFormat="1">
      <c r="A135" s="41"/>
      <c r="B135" s="42"/>
      <c r="C135" s="43"/>
      <c r="D135" s="236" t="s">
        <v>390</v>
      </c>
      <c r="E135" s="43"/>
      <c r="F135" s="282" t="s">
        <v>2241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390</v>
      </c>
      <c r="AU135" s="20" t="s">
        <v>77</v>
      </c>
    </row>
    <row r="136" s="12" customFormat="1" ht="25.92" customHeight="1">
      <c r="A136" s="12"/>
      <c r="B136" s="200"/>
      <c r="C136" s="201"/>
      <c r="D136" s="202" t="s">
        <v>69</v>
      </c>
      <c r="E136" s="203" t="s">
        <v>214</v>
      </c>
      <c r="F136" s="203" t="s">
        <v>2178</v>
      </c>
      <c r="G136" s="201"/>
      <c r="H136" s="201"/>
      <c r="I136" s="204"/>
      <c r="J136" s="205">
        <f>BK136</f>
        <v>0</v>
      </c>
      <c r="K136" s="201"/>
      <c r="L136" s="206"/>
      <c r="M136" s="207"/>
      <c r="N136" s="208"/>
      <c r="O136" s="208"/>
      <c r="P136" s="209">
        <f>SUM(P137:P140)</f>
        <v>0</v>
      </c>
      <c r="Q136" s="208"/>
      <c r="R136" s="209">
        <f>SUM(R137:R140)</f>
        <v>0</v>
      </c>
      <c r="S136" s="208"/>
      <c r="T136" s="210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1" t="s">
        <v>77</v>
      </c>
      <c r="AT136" s="212" t="s">
        <v>69</v>
      </c>
      <c r="AU136" s="212" t="s">
        <v>70</v>
      </c>
      <c r="AY136" s="211" t="s">
        <v>167</v>
      </c>
      <c r="BK136" s="213">
        <f>SUM(BK137:BK140)</f>
        <v>0</v>
      </c>
    </row>
    <row r="137" s="2" customFormat="1" ht="16.5" customHeight="1">
      <c r="A137" s="41"/>
      <c r="B137" s="42"/>
      <c r="C137" s="216" t="s">
        <v>662</v>
      </c>
      <c r="D137" s="216" t="s">
        <v>169</v>
      </c>
      <c r="E137" s="217" t="s">
        <v>2179</v>
      </c>
      <c r="F137" s="218" t="s">
        <v>2180</v>
      </c>
      <c r="G137" s="219" t="s">
        <v>255</v>
      </c>
      <c r="H137" s="220">
        <v>250</v>
      </c>
      <c r="I137" s="221"/>
      <c r="J137" s="222">
        <f>ROUND(I137*H137,2)</f>
        <v>0</v>
      </c>
      <c r="K137" s="218" t="s">
        <v>19</v>
      </c>
      <c r="L137" s="47"/>
      <c r="M137" s="223" t="s">
        <v>19</v>
      </c>
      <c r="N137" s="224" t="s">
        <v>41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174</v>
      </c>
      <c r="AT137" s="227" t="s">
        <v>169</v>
      </c>
      <c r="AU137" s="227" t="s">
        <v>77</v>
      </c>
      <c r="AY137" s="20" t="s">
        <v>167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77</v>
      </c>
      <c r="BK137" s="228">
        <f>ROUND(I137*H137,2)</f>
        <v>0</v>
      </c>
      <c r="BL137" s="20" t="s">
        <v>174</v>
      </c>
      <c r="BM137" s="227" t="s">
        <v>653</v>
      </c>
    </row>
    <row r="138" s="2" customFormat="1">
      <c r="A138" s="41"/>
      <c r="B138" s="42"/>
      <c r="C138" s="43"/>
      <c r="D138" s="236" t="s">
        <v>390</v>
      </c>
      <c r="E138" s="43"/>
      <c r="F138" s="282" t="s">
        <v>2181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390</v>
      </c>
      <c r="AU138" s="20" t="s">
        <v>77</v>
      </c>
    </row>
    <row r="139" s="2" customFormat="1" ht="16.5" customHeight="1">
      <c r="A139" s="41"/>
      <c r="B139" s="42"/>
      <c r="C139" s="216" t="s">
        <v>315</v>
      </c>
      <c r="D139" s="216" t="s">
        <v>169</v>
      </c>
      <c r="E139" s="217" t="s">
        <v>2182</v>
      </c>
      <c r="F139" s="218" t="s">
        <v>2183</v>
      </c>
      <c r="G139" s="219" t="s">
        <v>2152</v>
      </c>
      <c r="H139" s="220">
        <v>1997.9749999999999</v>
      </c>
      <c r="I139" s="221"/>
      <c r="J139" s="222">
        <f>ROUND(I139*H139,2)</f>
        <v>0</v>
      </c>
      <c r="K139" s="218" t="s">
        <v>19</v>
      </c>
      <c r="L139" s="47"/>
      <c r="M139" s="223" t="s">
        <v>19</v>
      </c>
      <c r="N139" s="224" t="s">
        <v>41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174</v>
      </c>
      <c r="AT139" s="227" t="s">
        <v>169</v>
      </c>
      <c r="AU139" s="227" t="s">
        <v>77</v>
      </c>
      <c r="AY139" s="20" t="s">
        <v>167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77</v>
      </c>
      <c r="BK139" s="228">
        <f>ROUND(I139*H139,2)</f>
        <v>0</v>
      </c>
      <c r="BL139" s="20" t="s">
        <v>174</v>
      </c>
      <c r="BM139" s="227" t="s">
        <v>662</v>
      </c>
    </row>
    <row r="140" s="2" customFormat="1">
      <c r="A140" s="41"/>
      <c r="B140" s="42"/>
      <c r="C140" s="43"/>
      <c r="D140" s="236" t="s">
        <v>390</v>
      </c>
      <c r="E140" s="43"/>
      <c r="F140" s="282" t="s">
        <v>2184</v>
      </c>
      <c r="G140" s="43"/>
      <c r="H140" s="43"/>
      <c r="I140" s="231"/>
      <c r="J140" s="43"/>
      <c r="K140" s="43"/>
      <c r="L140" s="47"/>
      <c r="M140" s="232"/>
      <c r="N140" s="233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390</v>
      </c>
      <c r="AU140" s="20" t="s">
        <v>77</v>
      </c>
    </row>
    <row r="141" s="12" customFormat="1" ht="25.92" customHeight="1">
      <c r="A141" s="12"/>
      <c r="B141" s="200"/>
      <c r="C141" s="201"/>
      <c r="D141" s="202" t="s">
        <v>69</v>
      </c>
      <c r="E141" s="203" t="s">
        <v>228</v>
      </c>
      <c r="F141" s="203" t="s">
        <v>2190</v>
      </c>
      <c r="G141" s="201"/>
      <c r="H141" s="201"/>
      <c r="I141" s="204"/>
      <c r="J141" s="205">
        <f>BK141</f>
        <v>0</v>
      </c>
      <c r="K141" s="201"/>
      <c r="L141" s="206"/>
      <c r="M141" s="207"/>
      <c r="N141" s="208"/>
      <c r="O141" s="208"/>
      <c r="P141" s="209">
        <f>SUM(P142:P147)</f>
        <v>0</v>
      </c>
      <c r="Q141" s="208"/>
      <c r="R141" s="209">
        <f>SUM(R142:R147)</f>
        <v>0</v>
      </c>
      <c r="S141" s="208"/>
      <c r="T141" s="210">
        <f>SUM(T142:T147)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1" t="s">
        <v>77</v>
      </c>
      <c r="AT141" s="212" t="s">
        <v>69</v>
      </c>
      <c r="AU141" s="212" t="s">
        <v>70</v>
      </c>
      <c r="AY141" s="211" t="s">
        <v>167</v>
      </c>
      <c r="BK141" s="213">
        <f>SUM(BK142:BK147)</f>
        <v>0</v>
      </c>
    </row>
    <row r="142" s="2" customFormat="1" ht="16.5" customHeight="1">
      <c r="A142" s="41"/>
      <c r="B142" s="42"/>
      <c r="C142" s="216" t="s">
        <v>326</v>
      </c>
      <c r="D142" s="216" t="s">
        <v>169</v>
      </c>
      <c r="E142" s="217" t="s">
        <v>2195</v>
      </c>
      <c r="F142" s="218" t="s">
        <v>2196</v>
      </c>
      <c r="G142" s="219" t="s">
        <v>2152</v>
      </c>
      <c r="H142" s="220">
        <v>99.899000000000001</v>
      </c>
      <c r="I142" s="221"/>
      <c r="J142" s="222">
        <f>ROUND(I142*H142,2)</f>
        <v>0</v>
      </c>
      <c r="K142" s="218" t="s">
        <v>19</v>
      </c>
      <c r="L142" s="47"/>
      <c r="M142" s="223" t="s">
        <v>19</v>
      </c>
      <c r="N142" s="224" t="s">
        <v>41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174</v>
      </c>
      <c r="AT142" s="227" t="s">
        <v>169</v>
      </c>
      <c r="AU142" s="227" t="s">
        <v>77</v>
      </c>
      <c r="AY142" s="20" t="s">
        <v>167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77</v>
      </c>
      <c r="BK142" s="228">
        <f>ROUND(I142*H142,2)</f>
        <v>0</v>
      </c>
      <c r="BL142" s="20" t="s">
        <v>174</v>
      </c>
      <c r="BM142" s="227" t="s">
        <v>676</v>
      </c>
    </row>
    <row r="143" s="2" customFormat="1">
      <c r="A143" s="41"/>
      <c r="B143" s="42"/>
      <c r="C143" s="43"/>
      <c r="D143" s="236" t="s">
        <v>390</v>
      </c>
      <c r="E143" s="43"/>
      <c r="F143" s="282" t="s">
        <v>2242</v>
      </c>
      <c r="G143" s="43"/>
      <c r="H143" s="43"/>
      <c r="I143" s="231"/>
      <c r="J143" s="43"/>
      <c r="K143" s="43"/>
      <c r="L143" s="47"/>
      <c r="M143" s="232"/>
      <c r="N143" s="233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390</v>
      </c>
      <c r="AU143" s="20" t="s">
        <v>77</v>
      </c>
    </row>
    <row r="144" s="2" customFormat="1" ht="16.5" customHeight="1">
      <c r="A144" s="41"/>
      <c r="B144" s="42"/>
      <c r="C144" s="216" t="s">
        <v>332</v>
      </c>
      <c r="D144" s="216" t="s">
        <v>169</v>
      </c>
      <c r="E144" s="217" t="s">
        <v>2243</v>
      </c>
      <c r="F144" s="218" t="s">
        <v>2244</v>
      </c>
      <c r="G144" s="219" t="s">
        <v>2152</v>
      </c>
      <c r="H144" s="220">
        <v>998.98800000000006</v>
      </c>
      <c r="I144" s="221"/>
      <c r="J144" s="222">
        <f>ROUND(I144*H144,2)</f>
        <v>0</v>
      </c>
      <c r="K144" s="218" t="s">
        <v>19</v>
      </c>
      <c r="L144" s="47"/>
      <c r="M144" s="223" t="s">
        <v>19</v>
      </c>
      <c r="N144" s="224" t="s">
        <v>41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174</v>
      </c>
      <c r="AT144" s="227" t="s">
        <v>169</v>
      </c>
      <c r="AU144" s="227" t="s">
        <v>77</v>
      </c>
      <c r="AY144" s="20" t="s">
        <v>167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77</v>
      </c>
      <c r="BK144" s="228">
        <f>ROUND(I144*H144,2)</f>
        <v>0</v>
      </c>
      <c r="BL144" s="20" t="s">
        <v>174</v>
      </c>
      <c r="BM144" s="227" t="s">
        <v>686</v>
      </c>
    </row>
    <row r="145" s="2" customFormat="1">
      <c r="A145" s="41"/>
      <c r="B145" s="42"/>
      <c r="C145" s="43"/>
      <c r="D145" s="236" t="s">
        <v>390</v>
      </c>
      <c r="E145" s="43"/>
      <c r="F145" s="282" t="s">
        <v>2245</v>
      </c>
      <c r="G145" s="43"/>
      <c r="H145" s="43"/>
      <c r="I145" s="231"/>
      <c r="J145" s="43"/>
      <c r="K145" s="43"/>
      <c r="L145" s="47"/>
      <c r="M145" s="232"/>
      <c r="N145" s="233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390</v>
      </c>
      <c r="AU145" s="20" t="s">
        <v>77</v>
      </c>
    </row>
    <row r="146" s="2" customFormat="1" ht="16.5" customHeight="1">
      <c r="A146" s="41"/>
      <c r="B146" s="42"/>
      <c r="C146" s="216" t="s">
        <v>339</v>
      </c>
      <c r="D146" s="216" t="s">
        <v>169</v>
      </c>
      <c r="E146" s="217" t="s">
        <v>2246</v>
      </c>
      <c r="F146" s="218" t="s">
        <v>2247</v>
      </c>
      <c r="G146" s="219" t="s">
        <v>2156</v>
      </c>
      <c r="H146" s="220">
        <v>61.25</v>
      </c>
      <c r="I146" s="221"/>
      <c r="J146" s="222">
        <f>ROUND(I146*H146,2)</f>
        <v>0</v>
      </c>
      <c r="K146" s="218" t="s">
        <v>19</v>
      </c>
      <c r="L146" s="47"/>
      <c r="M146" s="223" t="s">
        <v>19</v>
      </c>
      <c r="N146" s="224" t="s">
        <v>41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174</v>
      </c>
      <c r="AT146" s="227" t="s">
        <v>169</v>
      </c>
      <c r="AU146" s="227" t="s">
        <v>77</v>
      </c>
      <c r="AY146" s="20" t="s">
        <v>167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77</v>
      </c>
      <c r="BK146" s="228">
        <f>ROUND(I146*H146,2)</f>
        <v>0</v>
      </c>
      <c r="BL146" s="20" t="s">
        <v>174</v>
      </c>
      <c r="BM146" s="227" t="s">
        <v>696</v>
      </c>
    </row>
    <row r="147" s="2" customFormat="1">
      <c r="A147" s="41"/>
      <c r="B147" s="42"/>
      <c r="C147" s="43"/>
      <c r="D147" s="236" t="s">
        <v>390</v>
      </c>
      <c r="E147" s="43"/>
      <c r="F147" s="282" t="s">
        <v>2248</v>
      </c>
      <c r="G147" s="43"/>
      <c r="H147" s="43"/>
      <c r="I147" s="231"/>
      <c r="J147" s="43"/>
      <c r="K147" s="43"/>
      <c r="L147" s="47"/>
      <c r="M147" s="277"/>
      <c r="N147" s="278"/>
      <c r="O147" s="279"/>
      <c r="P147" s="279"/>
      <c r="Q147" s="279"/>
      <c r="R147" s="279"/>
      <c r="S147" s="279"/>
      <c r="T147" s="280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390</v>
      </c>
      <c r="AU147" s="20" t="s">
        <v>77</v>
      </c>
    </row>
    <row r="148" s="2" customFormat="1" ht="6.96" customHeight="1">
      <c r="A148" s="41"/>
      <c r="B148" s="62"/>
      <c r="C148" s="63"/>
      <c r="D148" s="63"/>
      <c r="E148" s="63"/>
      <c r="F148" s="63"/>
      <c r="G148" s="63"/>
      <c r="H148" s="63"/>
      <c r="I148" s="63"/>
      <c r="J148" s="63"/>
      <c r="K148" s="63"/>
      <c r="L148" s="47"/>
      <c r="M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</sheetData>
  <sheetProtection sheet="1" autoFilter="0" formatColumns="0" formatRows="0" objects="1" scenarios="1" spinCount="100000" saltValue="YHBZgSTDSJ/0QK6ldCocfW9Qe2//sz2SucBP+5i0EB01WUpaEFSPUL2zK+mjenxtXaSRYO+RNGhRMhVl4bRS4Q==" hashValue="+kuaNTrqUliVPmJiA4qEq7KjeBYzt/3jqs/yDbUd02vhDABZkCkfRmuqDAi2ULKU14myqspPMN8H6WfnBcuItg==" algorithmName="SHA-512" password="CC51"/>
  <autoFilter ref="C92:K14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2128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2249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27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ROUND(J93,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ROUND((SUM(BE93:BE173)),  2)</f>
        <v>0</v>
      </c>
      <c r="G35" s="41"/>
      <c r="H35" s="41"/>
      <c r="I35" s="161">
        <v>0.20999999999999999</v>
      </c>
      <c r="J35" s="160">
        <f>ROUND(((SUM(BE93:BE173))*I35),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ROUND((SUM(BF93:BF173)),  2)</f>
        <v>0</v>
      </c>
      <c r="G36" s="41"/>
      <c r="H36" s="41"/>
      <c r="I36" s="161">
        <v>0.12</v>
      </c>
      <c r="J36" s="160">
        <f>ROUND(((SUM(BF93:BF173))*I36),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ROUND((SUM(BG93:BG173)),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ROUND((SUM(BH93:BH173)),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ROUND((SUM(BI93:BI173)),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2128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SO600.003 - Šachta Š2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2130</v>
      </c>
      <c r="E64" s="181"/>
      <c r="F64" s="181"/>
      <c r="G64" s="181"/>
      <c r="H64" s="181"/>
      <c r="I64" s="181"/>
      <c r="J64" s="182">
        <f>J94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2205</v>
      </c>
      <c r="E65" s="181"/>
      <c r="F65" s="181"/>
      <c r="G65" s="181"/>
      <c r="H65" s="181"/>
      <c r="I65" s="181"/>
      <c r="J65" s="182">
        <f>J107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2131</v>
      </c>
      <c r="E66" s="181"/>
      <c r="F66" s="181"/>
      <c r="G66" s="181"/>
      <c r="H66" s="181"/>
      <c r="I66" s="181"/>
      <c r="J66" s="182">
        <f>J124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2206</v>
      </c>
      <c r="E67" s="181"/>
      <c r="F67" s="181"/>
      <c r="G67" s="181"/>
      <c r="H67" s="181"/>
      <c r="I67" s="181"/>
      <c r="J67" s="182">
        <f>J133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2132</v>
      </c>
      <c r="E68" s="181"/>
      <c r="F68" s="181"/>
      <c r="G68" s="181"/>
      <c r="H68" s="181"/>
      <c r="I68" s="181"/>
      <c r="J68" s="182">
        <f>J140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2250</v>
      </c>
      <c r="E69" s="181"/>
      <c r="F69" s="181"/>
      <c r="G69" s="181"/>
      <c r="H69" s="181"/>
      <c r="I69" s="181"/>
      <c r="J69" s="182">
        <f>J153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2134</v>
      </c>
      <c r="E70" s="181"/>
      <c r="F70" s="181"/>
      <c r="G70" s="181"/>
      <c r="H70" s="181"/>
      <c r="I70" s="181"/>
      <c r="J70" s="182">
        <f>J156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78"/>
      <c r="C71" s="179"/>
      <c r="D71" s="180" t="s">
        <v>2136</v>
      </c>
      <c r="E71" s="181"/>
      <c r="F71" s="181"/>
      <c r="G71" s="181"/>
      <c r="H71" s="181"/>
      <c r="I71" s="181"/>
      <c r="J71" s="182">
        <f>J163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152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3" t="str">
        <f>E7</f>
        <v>Brno, Bauerova II – rekonstrukce vodovodu</v>
      </c>
      <c r="F81" s="35"/>
      <c r="G81" s="35"/>
      <c r="H81" s="35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138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3" t="s">
        <v>2128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140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SO600.003 - Šachta Š2</v>
      </c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21</v>
      </c>
      <c r="D87" s="43"/>
      <c r="E87" s="43"/>
      <c r="F87" s="30" t="str">
        <f>F14</f>
        <v xml:space="preserve"> </v>
      </c>
      <c r="G87" s="43"/>
      <c r="H87" s="43"/>
      <c r="I87" s="35" t="s">
        <v>23</v>
      </c>
      <c r="J87" s="75" t="str">
        <f>IF(J14="","",J14)</f>
        <v>10. 12. 2024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25</v>
      </c>
      <c r="D89" s="43"/>
      <c r="E89" s="43"/>
      <c r="F89" s="30" t="str">
        <f>E17</f>
        <v xml:space="preserve"> </v>
      </c>
      <c r="G89" s="43"/>
      <c r="H89" s="43"/>
      <c r="I89" s="35" t="s">
        <v>31</v>
      </c>
      <c r="J89" s="39" t="str">
        <f>E23</f>
        <v xml:space="preserve"> 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29</v>
      </c>
      <c r="D90" s="43"/>
      <c r="E90" s="43"/>
      <c r="F90" s="30" t="str">
        <f>IF(E20="","",E20)</f>
        <v>Vyplň údaj</v>
      </c>
      <c r="G90" s="43"/>
      <c r="H90" s="43"/>
      <c r="I90" s="35" t="s">
        <v>33</v>
      </c>
      <c r="J90" s="39" t="str">
        <f>E26</f>
        <v xml:space="preserve"> 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9"/>
      <c r="B92" s="190"/>
      <c r="C92" s="191" t="s">
        <v>153</v>
      </c>
      <c r="D92" s="192" t="s">
        <v>55</v>
      </c>
      <c r="E92" s="192" t="s">
        <v>51</v>
      </c>
      <c r="F92" s="192" t="s">
        <v>52</v>
      </c>
      <c r="G92" s="192" t="s">
        <v>154</v>
      </c>
      <c r="H92" s="192" t="s">
        <v>155</v>
      </c>
      <c r="I92" s="192" t="s">
        <v>156</v>
      </c>
      <c r="J92" s="192" t="s">
        <v>144</v>
      </c>
      <c r="K92" s="193" t="s">
        <v>157</v>
      </c>
      <c r="L92" s="194"/>
      <c r="M92" s="95" t="s">
        <v>19</v>
      </c>
      <c r="N92" s="96" t="s">
        <v>40</v>
      </c>
      <c r="O92" s="96" t="s">
        <v>158</v>
      </c>
      <c r="P92" s="96" t="s">
        <v>159</v>
      </c>
      <c r="Q92" s="96" t="s">
        <v>160</v>
      </c>
      <c r="R92" s="96" t="s">
        <v>161</v>
      </c>
      <c r="S92" s="96" t="s">
        <v>162</v>
      </c>
      <c r="T92" s="97" t="s">
        <v>163</v>
      </c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</row>
    <row r="93" s="2" customFormat="1" ht="22.8" customHeight="1">
      <c r="A93" s="41"/>
      <c r="B93" s="42"/>
      <c r="C93" s="102" t="s">
        <v>164</v>
      </c>
      <c r="D93" s="43"/>
      <c r="E93" s="43"/>
      <c r="F93" s="43"/>
      <c r="G93" s="43"/>
      <c r="H93" s="43"/>
      <c r="I93" s="43"/>
      <c r="J93" s="195">
        <f>BK93</f>
        <v>0</v>
      </c>
      <c r="K93" s="43"/>
      <c r="L93" s="47"/>
      <c r="M93" s="98"/>
      <c r="N93" s="196"/>
      <c r="O93" s="99"/>
      <c r="P93" s="197">
        <f>P94+P107+P124+P133+P140+P153+P156+P163</f>
        <v>0</v>
      </c>
      <c r="Q93" s="99"/>
      <c r="R93" s="197">
        <f>R94+R107+R124+R133+R140+R153+R156+R163</f>
        <v>0</v>
      </c>
      <c r="S93" s="99"/>
      <c r="T93" s="198">
        <f>T94+T107+T124+T133+T140+T153+T156+T163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69</v>
      </c>
      <c r="AU93" s="20" t="s">
        <v>145</v>
      </c>
      <c r="BK93" s="199">
        <f>BK94+BK107+BK124+BK133+BK140+BK153+BK156+BK163</f>
        <v>0</v>
      </c>
    </row>
    <row r="94" s="12" customFormat="1" ht="25.92" customHeight="1">
      <c r="A94" s="12"/>
      <c r="B94" s="200"/>
      <c r="C94" s="201"/>
      <c r="D94" s="202" t="s">
        <v>69</v>
      </c>
      <c r="E94" s="203" t="s">
        <v>70</v>
      </c>
      <c r="F94" s="203" t="s">
        <v>2137</v>
      </c>
      <c r="G94" s="201"/>
      <c r="H94" s="201"/>
      <c r="I94" s="204"/>
      <c r="J94" s="205">
        <f>BK94</f>
        <v>0</v>
      </c>
      <c r="K94" s="201"/>
      <c r="L94" s="206"/>
      <c r="M94" s="207"/>
      <c r="N94" s="208"/>
      <c r="O94" s="208"/>
      <c r="P94" s="209">
        <f>SUM(P95:P106)</f>
        <v>0</v>
      </c>
      <c r="Q94" s="208"/>
      <c r="R94" s="209">
        <f>SUM(R95:R106)</f>
        <v>0</v>
      </c>
      <c r="S94" s="208"/>
      <c r="T94" s="210">
        <f>SUM(T95:T106)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77</v>
      </c>
      <c r="AT94" s="212" t="s">
        <v>69</v>
      </c>
      <c r="AU94" s="212" t="s">
        <v>70</v>
      </c>
      <c r="AY94" s="211" t="s">
        <v>167</v>
      </c>
      <c r="BK94" s="213">
        <f>SUM(BK95:BK106)</f>
        <v>0</v>
      </c>
    </row>
    <row r="95" s="2" customFormat="1" ht="16.5" customHeight="1">
      <c r="A95" s="41"/>
      <c r="B95" s="42"/>
      <c r="C95" s="216" t="s">
        <v>214</v>
      </c>
      <c r="D95" s="216" t="s">
        <v>169</v>
      </c>
      <c r="E95" s="217" t="s">
        <v>2138</v>
      </c>
      <c r="F95" s="218" t="s">
        <v>2139</v>
      </c>
      <c r="G95" s="219" t="s">
        <v>2140</v>
      </c>
      <c r="H95" s="220">
        <v>1</v>
      </c>
      <c r="I95" s="221"/>
      <c r="J95" s="222">
        <f>ROUND(I95*H95,2)</f>
        <v>0</v>
      </c>
      <c r="K95" s="218" t="s">
        <v>19</v>
      </c>
      <c r="L95" s="47"/>
      <c r="M95" s="223" t="s">
        <v>19</v>
      </c>
      <c r="N95" s="224" t="s">
        <v>41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174</v>
      </c>
      <c r="AT95" s="227" t="s">
        <v>169</v>
      </c>
      <c r="AU95" s="227" t="s">
        <v>77</v>
      </c>
      <c r="AY95" s="20" t="s">
        <v>167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77</v>
      </c>
      <c r="BK95" s="228">
        <f>ROUND(I95*H95,2)</f>
        <v>0</v>
      </c>
      <c r="BL95" s="20" t="s">
        <v>174</v>
      </c>
      <c r="BM95" s="227" t="s">
        <v>79</v>
      </c>
    </row>
    <row r="96" s="2" customFormat="1">
      <c r="A96" s="41"/>
      <c r="B96" s="42"/>
      <c r="C96" s="43"/>
      <c r="D96" s="236" t="s">
        <v>390</v>
      </c>
      <c r="E96" s="43"/>
      <c r="F96" s="282" t="s">
        <v>2141</v>
      </c>
      <c r="G96" s="43"/>
      <c r="H96" s="43"/>
      <c r="I96" s="231"/>
      <c r="J96" s="43"/>
      <c r="K96" s="43"/>
      <c r="L96" s="47"/>
      <c r="M96" s="232"/>
      <c r="N96" s="233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390</v>
      </c>
      <c r="AU96" s="20" t="s">
        <v>77</v>
      </c>
    </row>
    <row r="97" s="2" customFormat="1" ht="24.15" customHeight="1">
      <c r="A97" s="41"/>
      <c r="B97" s="42"/>
      <c r="C97" s="216" t="s">
        <v>222</v>
      </c>
      <c r="D97" s="216" t="s">
        <v>169</v>
      </c>
      <c r="E97" s="217" t="s">
        <v>2251</v>
      </c>
      <c r="F97" s="218" t="s">
        <v>2252</v>
      </c>
      <c r="G97" s="219" t="s">
        <v>2144</v>
      </c>
      <c r="H97" s="220">
        <v>210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41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174</v>
      </c>
      <c r="AT97" s="227" t="s">
        <v>169</v>
      </c>
      <c r="AU97" s="227" t="s">
        <v>77</v>
      </c>
      <c r="AY97" s="20" t="s">
        <v>167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77</v>
      </c>
      <c r="BK97" s="228">
        <f>ROUND(I97*H97,2)</f>
        <v>0</v>
      </c>
      <c r="BL97" s="20" t="s">
        <v>174</v>
      </c>
      <c r="BM97" s="227" t="s">
        <v>174</v>
      </c>
    </row>
    <row r="98" s="2" customFormat="1">
      <c r="A98" s="41"/>
      <c r="B98" s="42"/>
      <c r="C98" s="43"/>
      <c r="D98" s="236" t="s">
        <v>390</v>
      </c>
      <c r="E98" s="43"/>
      <c r="F98" s="282" t="s">
        <v>2253</v>
      </c>
      <c r="G98" s="43"/>
      <c r="H98" s="43"/>
      <c r="I98" s="231"/>
      <c r="J98" s="43"/>
      <c r="K98" s="43"/>
      <c r="L98" s="47"/>
      <c r="M98" s="232"/>
      <c r="N98" s="233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390</v>
      </c>
      <c r="AU98" s="20" t="s">
        <v>77</v>
      </c>
    </row>
    <row r="99" s="2" customFormat="1" ht="24.15" customHeight="1">
      <c r="A99" s="41"/>
      <c r="B99" s="42"/>
      <c r="C99" s="216" t="s">
        <v>234</v>
      </c>
      <c r="D99" s="216" t="s">
        <v>169</v>
      </c>
      <c r="E99" s="217" t="s">
        <v>2254</v>
      </c>
      <c r="F99" s="218" t="s">
        <v>2255</v>
      </c>
      <c r="G99" s="219" t="s">
        <v>2144</v>
      </c>
      <c r="H99" s="220">
        <v>201.25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41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174</v>
      </c>
      <c r="AT99" s="227" t="s">
        <v>169</v>
      </c>
      <c r="AU99" s="227" t="s">
        <v>77</v>
      </c>
      <c r="AY99" s="20" t="s">
        <v>167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77</v>
      </c>
      <c r="BK99" s="228">
        <f>ROUND(I99*H99,2)</f>
        <v>0</v>
      </c>
      <c r="BL99" s="20" t="s">
        <v>174</v>
      </c>
      <c r="BM99" s="227" t="s">
        <v>209</v>
      </c>
    </row>
    <row r="100" s="2" customFormat="1">
      <c r="A100" s="41"/>
      <c r="B100" s="42"/>
      <c r="C100" s="43"/>
      <c r="D100" s="236" t="s">
        <v>390</v>
      </c>
      <c r="E100" s="43"/>
      <c r="F100" s="282" t="s">
        <v>2256</v>
      </c>
      <c r="G100" s="43"/>
      <c r="H100" s="43"/>
      <c r="I100" s="231"/>
      <c r="J100" s="43"/>
      <c r="K100" s="43"/>
      <c r="L100" s="47"/>
      <c r="M100" s="232"/>
      <c r="N100" s="233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390</v>
      </c>
      <c r="AU100" s="20" t="s">
        <v>77</v>
      </c>
    </row>
    <row r="101" s="2" customFormat="1" ht="24.15" customHeight="1">
      <c r="A101" s="41"/>
      <c r="B101" s="42"/>
      <c r="C101" s="216" t="s">
        <v>240</v>
      </c>
      <c r="D101" s="216" t="s">
        <v>169</v>
      </c>
      <c r="E101" s="217" t="s">
        <v>2142</v>
      </c>
      <c r="F101" s="218" t="s">
        <v>2143</v>
      </c>
      <c r="G101" s="219" t="s">
        <v>2144</v>
      </c>
      <c r="H101" s="220">
        <v>116.318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77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222</v>
      </c>
    </row>
    <row r="102" s="2" customFormat="1">
      <c r="A102" s="41"/>
      <c r="B102" s="42"/>
      <c r="C102" s="43"/>
      <c r="D102" s="236" t="s">
        <v>390</v>
      </c>
      <c r="E102" s="43"/>
      <c r="F102" s="282" t="s">
        <v>2145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390</v>
      </c>
      <c r="AU102" s="20" t="s">
        <v>77</v>
      </c>
    </row>
    <row r="103" s="2" customFormat="1" ht="24.15" customHeight="1">
      <c r="A103" s="41"/>
      <c r="B103" s="42"/>
      <c r="C103" s="216" t="s">
        <v>681</v>
      </c>
      <c r="D103" s="216" t="s">
        <v>169</v>
      </c>
      <c r="E103" s="217" t="s">
        <v>2257</v>
      </c>
      <c r="F103" s="218" t="s">
        <v>2258</v>
      </c>
      <c r="G103" s="219" t="s">
        <v>2144</v>
      </c>
      <c r="H103" s="220">
        <v>1.528</v>
      </c>
      <c r="I103" s="221"/>
      <c r="J103" s="222">
        <f>ROUND(I103*H103,2)</f>
        <v>0</v>
      </c>
      <c r="K103" s="218" t="s">
        <v>19</v>
      </c>
      <c r="L103" s="47"/>
      <c r="M103" s="223" t="s">
        <v>19</v>
      </c>
      <c r="N103" s="224" t="s">
        <v>41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174</v>
      </c>
      <c r="AT103" s="227" t="s">
        <v>169</v>
      </c>
      <c r="AU103" s="227" t="s">
        <v>77</v>
      </c>
      <c r="AY103" s="20" t="s">
        <v>167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77</v>
      </c>
      <c r="BK103" s="228">
        <f>ROUND(I103*H103,2)</f>
        <v>0</v>
      </c>
      <c r="BL103" s="20" t="s">
        <v>174</v>
      </c>
      <c r="BM103" s="227" t="s">
        <v>234</v>
      </c>
    </row>
    <row r="104" s="2" customFormat="1">
      <c r="A104" s="41"/>
      <c r="B104" s="42"/>
      <c r="C104" s="43"/>
      <c r="D104" s="236" t="s">
        <v>390</v>
      </c>
      <c r="E104" s="43"/>
      <c r="F104" s="282" t="s">
        <v>2145</v>
      </c>
      <c r="G104" s="43"/>
      <c r="H104" s="43"/>
      <c r="I104" s="231"/>
      <c r="J104" s="43"/>
      <c r="K104" s="43"/>
      <c r="L104" s="47"/>
      <c r="M104" s="232"/>
      <c r="N104" s="233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390</v>
      </c>
      <c r="AU104" s="20" t="s">
        <v>77</v>
      </c>
    </row>
    <row r="105" s="2" customFormat="1" ht="21.75" customHeight="1">
      <c r="A105" s="41"/>
      <c r="B105" s="42"/>
      <c r="C105" s="216" t="s">
        <v>686</v>
      </c>
      <c r="D105" s="216" t="s">
        <v>169</v>
      </c>
      <c r="E105" s="217" t="s">
        <v>2259</v>
      </c>
      <c r="F105" s="218" t="s">
        <v>2260</v>
      </c>
      <c r="G105" s="219" t="s">
        <v>2144</v>
      </c>
      <c r="H105" s="220">
        <v>0.5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174</v>
      </c>
      <c r="AT105" s="227" t="s">
        <v>169</v>
      </c>
      <c r="AU105" s="227" t="s">
        <v>77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8</v>
      </c>
    </row>
    <row r="106" s="2" customFormat="1">
      <c r="A106" s="41"/>
      <c r="B106" s="42"/>
      <c r="C106" s="43"/>
      <c r="D106" s="236" t="s">
        <v>390</v>
      </c>
      <c r="E106" s="43"/>
      <c r="F106" s="282" t="s">
        <v>2261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390</v>
      </c>
      <c r="AU106" s="20" t="s">
        <v>77</v>
      </c>
    </row>
    <row r="107" s="12" customFormat="1" ht="25.92" customHeight="1">
      <c r="A107" s="12"/>
      <c r="B107" s="200"/>
      <c r="C107" s="201"/>
      <c r="D107" s="202" t="s">
        <v>69</v>
      </c>
      <c r="E107" s="203" t="s">
        <v>77</v>
      </c>
      <c r="F107" s="203" t="s">
        <v>168</v>
      </c>
      <c r="G107" s="201"/>
      <c r="H107" s="201"/>
      <c r="I107" s="204"/>
      <c r="J107" s="205">
        <f>BK107</f>
        <v>0</v>
      </c>
      <c r="K107" s="201"/>
      <c r="L107" s="206"/>
      <c r="M107" s="207"/>
      <c r="N107" s="208"/>
      <c r="O107" s="208"/>
      <c r="P107" s="209">
        <f>SUM(P108:P123)</f>
        <v>0</v>
      </c>
      <c r="Q107" s="208"/>
      <c r="R107" s="209">
        <f>SUM(R108:R123)</f>
        <v>0</v>
      </c>
      <c r="S107" s="208"/>
      <c r="T107" s="210">
        <f>SUM(T108:T123)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11" t="s">
        <v>77</v>
      </c>
      <c r="AT107" s="212" t="s">
        <v>69</v>
      </c>
      <c r="AU107" s="212" t="s">
        <v>70</v>
      </c>
      <c r="AY107" s="211" t="s">
        <v>167</v>
      </c>
      <c r="BK107" s="213">
        <f>SUM(BK108:BK123)</f>
        <v>0</v>
      </c>
    </row>
    <row r="108" s="2" customFormat="1" ht="21.75" customHeight="1">
      <c r="A108" s="41"/>
      <c r="B108" s="42"/>
      <c r="C108" s="216" t="s">
        <v>721</v>
      </c>
      <c r="D108" s="216" t="s">
        <v>169</v>
      </c>
      <c r="E108" s="217" t="s">
        <v>2262</v>
      </c>
      <c r="F108" s="218" t="s">
        <v>2263</v>
      </c>
      <c r="G108" s="219" t="s">
        <v>2156</v>
      </c>
      <c r="H108" s="220">
        <v>80.5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41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174</v>
      </c>
      <c r="AT108" s="227" t="s">
        <v>169</v>
      </c>
      <c r="AU108" s="227" t="s">
        <v>77</v>
      </c>
      <c r="AY108" s="20" t="s">
        <v>167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77</v>
      </c>
      <c r="BK108" s="228">
        <f>ROUND(I108*H108,2)</f>
        <v>0</v>
      </c>
      <c r="BL108" s="20" t="s">
        <v>174</v>
      </c>
      <c r="BM108" s="227" t="s">
        <v>254</v>
      </c>
    </row>
    <row r="109" s="2" customFormat="1">
      <c r="A109" s="41"/>
      <c r="B109" s="42"/>
      <c r="C109" s="43"/>
      <c r="D109" s="236" t="s">
        <v>390</v>
      </c>
      <c r="E109" s="43"/>
      <c r="F109" s="282" t="s">
        <v>2264</v>
      </c>
      <c r="G109" s="43"/>
      <c r="H109" s="43"/>
      <c r="I109" s="231"/>
      <c r="J109" s="43"/>
      <c r="K109" s="43"/>
      <c r="L109" s="47"/>
      <c r="M109" s="232"/>
      <c r="N109" s="233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390</v>
      </c>
      <c r="AU109" s="20" t="s">
        <v>77</v>
      </c>
    </row>
    <row r="110" s="2" customFormat="1" ht="16.5" customHeight="1">
      <c r="A110" s="41"/>
      <c r="B110" s="42"/>
      <c r="C110" s="216" t="s">
        <v>700</v>
      </c>
      <c r="D110" s="216" t="s">
        <v>169</v>
      </c>
      <c r="E110" s="217" t="s">
        <v>2210</v>
      </c>
      <c r="F110" s="218" t="s">
        <v>2211</v>
      </c>
      <c r="G110" s="219" t="s">
        <v>2212</v>
      </c>
      <c r="H110" s="220">
        <v>168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41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174</v>
      </c>
      <c r="AT110" s="227" t="s">
        <v>169</v>
      </c>
      <c r="AU110" s="227" t="s">
        <v>77</v>
      </c>
      <c r="AY110" s="20" t="s">
        <v>167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77</v>
      </c>
      <c r="BK110" s="228">
        <f>ROUND(I110*H110,2)</f>
        <v>0</v>
      </c>
      <c r="BL110" s="20" t="s">
        <v>174</v>
      </c>
      <c r="BM110" s="227" t="s">
        <v>269</v>
      </c>
    </row>
    <row r="111" s="2" customFormat="1">
      <c r="A111" s="41"/>
      <c r="B111" s="42"/>
      <c r="C111" s="43"/>
      <c r="D111" s="236" t="s">
        <v>390</v>
      </c>
      <c r="E111" s="43"/>
      <c r="F111" s="282" t="s">
        <v>2213</v>
      </c>
      <c r="G111" s="43"/>
      <c r="H111" s="43"/>
      <c r="I111" s="231"/>
      <c r="J111" s="43"/>
      <c r="K111" s="43"/>
      <c r="L111" s="47"/>
      <c r="M111" s="232"/>
      <c r="N111" s="233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390</v>
      </c>
      <c r="AU111" s="20" t="s">
        <v>77</v>
      </c>
    </row>
    <row r="112" s="2" customFormat="1" ht="16.5" customHeight="1">
      <c r="A112" s="41"/>
      <c r="B112" s="42"/>
      <c r="C112" s="216" t="s">
        <v>710</v>
      </c>
      <c r="D112" s="216" t="s">
        <v>169</v>
      </c>
      <c r="E112" s="217" t="s">
        <v>2265</v>
      </c>
      <c r="F112" s="218" t="s">
        <v>2266</v>
      </c>
      <c r="G112" s="219" t="s">
        <v>2156</v>
      </c>
      <c r="H112" s="220">
        <v>105.2</v>
      </c>
      <c r="I112" s="221"/>
      <c r="J112" s="222">
        <f>ROUND(I112*H112,2)</f>
        <v>0</v>
      </c>
      <c r="K112" s="218" t="s">
        <v>19</v>
      </c>
      <c r="L112" s="47"/>
      <c r="M112" s="223" t="s">
        <v>19</v>
      </c>
      <c r="N112" s="224" t="s">
        <v>41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174</v>
      </c>
      <c r="AT112" s="227" t="s">
        <v>169</v>
      </c>
      <c r="AU112" s="227" t="s">
        <v>77</v>
      </c>
      <c r="AY112" s="20" t="s">
        <v>167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77</v>
      </c>
      <c r="BK112" s="228">
        <f>ROUND(I112*H112,2)</f>
        <v>0</v>
      </c>
      <c r="BL112" s="20" t="s">
        <v>174</v>
      </c>
      <c r="BM112" s="227" t="s">
        <v>282</v>
      </c>
    </row>
    <row r="113" s="2" customFormat="1">
      <c r="A113" s="41"/>
      <c r="B113" s="42"/>
      <c r="C113" s="43"/>
      <c r="D113" s="236" t="s">
        <v>390</v>
      </c>
      <c r="E113" s="43"/>
      <c r="F113" s="282" t="s">
        <v>2267</v>
      </c>
      <c r="G113" s="43"/>
      <c r="H113" s="43"/>
      <c r="I113" s="231"/>
      <c r="J113" s="43"/>
      <c r="K113" s="43"/>
      <c r="L113" s="47"/>
      <c r="M113" s="232"/>
      <c r="N113" s="233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390</v>
      </c>
      <c r="AU113" s="20" t="s">
        <v>77</v>
      </c>
    </row>
    <row r="114" s="2" customFormat="1" ht="16.5" customHeight="1">
      <c r="A114" s="41"/>
      <c r="B114" s="42"/>
      <c r="C114" s="216" t="s">
        <v>288</v>
      </c>
      <c r="D114" s="216" t="s">
        <v>169</v>
      </c>
      <c r="E114" s="217" t="s">
        <v>2214</v>
      </c>
      <c r="F114" s="218" t="s">
        <v>2215</v>
      </c>
      <c r="G114" s="219" t="s">
        <v>2144</v>
      </c>
      <c r="H114" s="220">
        <v>119.482</v>
      </c>
      <c r="I114" s="221"/>
      <c r="J114" s="222">
        <f>ROUND(I114*H114,2)</f>
        <v>0</v>
      </c>
      <c r="K114" s="218" t="s">
        <v>19</v>
      </c>
      <c r="L114" s="47"/>
      <c r="M114" s="223" t="s">
        <v>19</v>
      </c>
      <c r="N114" s="224" t="s">
        <v>41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174</v>
      </c>
      <c r="AT114" s="227" t="s">
        <v>169</v>
      </c>
      <c r="AU114" s="227" t="s">
        <v>77</v>
      </c>
      <c r="AY114" s="20" t="s">
        <v>167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77</v>
      </c>
      <c r="BK114" s="228">
        <f>ROUND(I114*H114,2)</f>
        <v>0</v>
      </c>
      <c r="BL114" s="20" t="s">
        <v>174</v>
      </c>
      <c r="BM114" s="227" t="s">
        <v>294</v>
      </c>
    </row>
    <row r="115" s="2" customFormat="1">
      <c r="A115" s="41"/>
      <c r="B115" s="42"/>
      <c r="C115" s="43"/>
      <c r="D115" s="236" t="s">
        <v>390</v>
      </c>
      <c r="E115" s="43"/>
      <c r="F115" s="282" t="s">
        <v>2268</v>
      </c>
      <c r="G115" s="43"/>
      <c r="H115" s="43"/>
      <c r="I115" s="231"/>
      <c r="J115" s="43"/>
      <c r="K115" s="43"/>
      <c r="L115" s="47"/>
      <c r="M115" s="232"/>
      <c r="N115" s="233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390</v>
      </c>
      <c r="AU115" s="20" t="s">
        <v>77</v>
      </c>
    </row>
    <row r="116" s="2" customFormat="1" ht="16.5" customHeight="1">
      <c r="A116" s="41"/>
      <c r="B116" s="42"/>
      <c r="C116" s="216" t="s">
        <v>308</v>
      </c>
      <c r="D116" s="216" t="s">
        <v>169</v>
      </c>
      <c r="E116" s="217" t="s">
        <v>2269</v>
      </c>
      <c r="F116" s="218" t="s">
        <v>2270</v>
      </c>
      <c r="G116" s="219" t="s">
        <v>2156</v>
      </c>
      <c r="H116" s="220">
        <v>48.700000000000003</v>
      </c>
      <c r="I116" s="221"/>
      <c r="J116" s="222">
        <f>ROUND(I116*H116,2)</f>
        <v>0</v>
      </c>
      <c r="K116" s="218" t="s">
        <v>19</v>
      </c>
      <c r="L116" s="47"/>
      <c r="M116" s="223" t="s">
        <v>19</v>
      </c>
      <c r="N116" s="224" t="s">
        <v>41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174</v>
      </c>
      <c r="AT116" s="227" t="s">
        <v>169</v>
      </c>
      <c r="AU116" s="227" t="s">
        <v>77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303</v>
      </c>
    </row>
    <row r="117" s="2" customFormat="1">
      <c r="A117" s="41"/>
      <c r="B117" s="42"/>
      <c r="C117" s="43"/>
      <c r="D117" s="236" t="s">
        <v>390</v>
      </c>
      <c r="E117" s="43"/>
      <c r="F117" s="282" t="s">
        <v>2271</v>
      </c>
      <c r="G117" s="43"/>
      <c r="H117" s="43"/>
      <c r="I117" s="231"/>
      <c r="J117" s="43"/>
      <c r="K117" s="43"/>
      <c r="L117" s="47"/>
      <c r="M117" s="232"/>
      <c r="N117" s="233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390</v>
      </c>
      <c r="AU117" s="20" t="s">
        <v>77</v>
      </c>
    </row>
    <row r="118" s="2" customFormat="1" ht="16.5" customHeight="1">
      <c r="A118" s="41"/>
      <c r="B118" s="42"/>
      <c r="C118" s="216" t="s">
        <v>303</v>
      </c>
      <c r="D118" s="216" t="s">
        <v>169</v>
      </c>
      <c r="E118" s="217" t="s">
        <v>2272</v>
      </c>
      <c r="F118" s="218" t="s">
        <v>2273</v>
      </c>
      <c r="G118" s="219" t="s">
        <v>2156</v>
      </c>
      <c r="H118" s="220">
        <v>0.59999999999999998</v>
      </c>
      <c r="I118" s="221"/>
      <c r="J118" s="222">
        <f>ROUND(I118*H118,2)</f>
        <v>0</v>
      </c>
      <c r="K118" s="218" t="s">
        <v>19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77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315</v>
      </c>
    </row>
    <row r="119" s="2" customFormat="1">
      <c r="A119" s="41"/>
      <c r="B119" s="42"/>
      <c r="C119" s="43"/>
      <c r="D119" s="236" t="s">
        <v>390</v>
      </c>
      <c r="E119" s="43"/>
      <c r="F119" s="282" t="s">
        <v>2274</v>
      </c>
      <c r="G119" s="43"/>
      <c r="H119" s="43"/>
      <c r="I119" s="231"/>
      <c r="J119" s="43"/>
      <c r="K119" s="43"/>
      <c r="L119" s="47"/>
      <c r="M119" s="232"/>
      <c r="N119" s="233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390</v>
      </c>
      <c r="AU119" s="20" t="s">
        <v>77</v>
      </c>
    </row>
    <row r="120" s="2" customFormat="1" ht="16.5" customHeight="1">
      <c r="A120" s="41"/>
      <c r="B120" s="42"/>
      <c r="C120" s="216" t="s">
        <v>321</v>
      </c>
      <c r="D120" s="216" t="s">
        <v>169</v>
      </c>
      <c r="E120" s="217" t="s">
        <v>2275</v>
      </c>
      <c r="F120" s="218" t="s">
        <v>2276</v>
      </c>
      <c r="G120" s="219" t="s">
        <v>2152</v>
      </c>
      <c r="H120" s="220">
        <v>6</v>
      </c>
      <c r="I120" s="221"/>
      <c r="J120" s="222">
        <f>ROUND(I120*H120,2)</f>
        <v>0</v>
      </c>
      <c r="K120" s="218" t="s">
        <v>19</v>
      </c>
      <c r="L120" s="47"/>
      <c r="M120" s="223" t="s">
        <v>19</v>
      </c>
      <c r="N120" s="224" t="s">
        <v>41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174</v>
      </c>
      <c r="AT120" s="227" t="s">
        <v>169</v>
      </c>
      <c r="AU120" s="227" t="s">
        <v>77</v>
      </c>
      <c r="AY120" s="20" t="s">
        <v>167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77</v>
      </c>
      <c r="BK120" s="228">
        <f>ROUND(I120*H120,2)</f>
        <v>0</v>
      </c>
      <c r="BL120" s="20" t="s">
        <v>174</v>
      </c>
      <c r="BM120" s="227" t="s">
        <v>326</v>
      </c>
    </row>
    <row r="121" s="2" customFormat="1">
      <c r="A121" s="41"/>
      <c r="B121" s="42"/>
      <c r="C121" s="43"/>
      <c r="D121" s="236" t="s">
        <v>390</v>
      </c>
      <c r="E121" s="43"/>
      <c r="F121" s="282" t="s">
        <v>2277</v>
      </c>
      <c r="G121" s="43"/>
      <c r="H121" s="43"/>
      <c r="I121" s="231"/>
      <c r="J121" s="43"/>
      <c r="K121" s="43"/>
      <c r="L121" s="47"/>
      <c r="M121" s="232"/>
      <c r="N121" s="233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390</v>
      </c>
      <c r="AU121" s="20" t="s">
        <v>77</v>
      </c>
    </row>
    <row r="122" s="2" customFormat="1" ht="16.5" customHeight="1">
      <c r="A122" s="41"/>
      <c r="B122" s="42"/>
      <c r="C122" s="216" t="s">
        <v>326</v>
      </c>
      <c r="D122" s="216" t="s">
        <v>169</v>
      </c>
      <c r="E122" s="217" t="s">
        <v>2278</v>
      </c>
      <c r="F122" s="218" t="s">
        <v>2279</v>
      </c>
      <c r="G122" s="219" t="s">
        <v>2152</v>
      </c>
      <c r="H122" s="220">
        <v>0.59999999999999998</v>
      </c>
      <c r="I122" s="221"/>
      <c r="J122" s="222">
        <f>ROUND(I122*H122,2)</f>
        <v>0</v>
      </c>
      <c r="K122" s="218" t="s">
        <v>19</v>
      </c>
      <c r="L122" s="47"/>
      <c r="M122" s="223" t="s">
        <v>19</v>
      </c>
      <c r="N122" s="224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174</v>
      </c>
      <c r="AT122" s="227" t="s">
        <v>169</v>
      </c>
      <c r="AU122" s="227" t="s">
        <v>77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339</v>
      </c>
    </row>
    <row r="123" s="2" customFormat="1">
      <c r="A123" s="41"/>
      <c r="B123" s="42"/>
      <c r="C123" s="43"/>
      <c r="D123" s="236" t="s">
        <v>390</v>
      </c>
      <c r="E123" s="43"/>
      <c r="F123" s="282" t="s">
        <v>2280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390</v>
      </c>
      <c r="AU123" s="20" t="s">
        <v>77</v>
      </c>
    </row>
    <row r="124" s="12" customFormat="1" ht="25.92" customHeight="1">
      <c r="A124" s="12"/>
      <c r="B124" s="200"/>
      <c r="C124" s="201"/>
      <c r="D124" s="202" t="s">
        <v>69</v>
      </c>
      <c r="E124" s="203" t="s">
        <v>79</v>
      </c>
      <c r="F124" s="203" t="s">
        <v>2149</v>
      </c>
      <c r="G124" s="201"/>
      <c r="H124" s="201"/>
      <c r="I124" s="204"/>
      <c r="J124" s="205">
        <f>BK124</f>
        <v>0</v>
      </c>
      <c r="K124" s="201"/>
      <c r="L124" s="206"/>
      <c r="M124" s="207"/>
      <c r="N124" s="208"/>
      <c r="O124" s="208"/>
      <c r="P124" s="209">
        <f>SUM(P125:P132)</f>
        <v>0</v>
      </c>
      <c r="Q124" s="208"/>
      <c r="R124" s="209">
        <f>SUM(R125:R132)</f>
        <v>0</v>
      </c>
      <c r="S124" s="208"/>
      <c r="T124" s="210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1" t="s">
        <v>77</v>
      </c>
      <c r="AT124" s="212" t="s">
        <v>69</v>
      </c>
      <c r="AU124" s="212" t="s">
        <v>70</v>
      </c>
      <c r="AY124" s="211" t="s">
        <v>167</v>
      </c>
      <c r="BK124" s="213">
        <f>SUM(BK125:BK132)</f>
        <v>0</v>
      </c>
    </row>
    <row r="125" s="2" customFormat="1" ht="16.5" customHeight="1">
      <c r="A125" s="41"/>
      <c r="B125" s="42"/>
      <c r="C125" s="216" t="s">
        <v>332</v>
      </c>
      <c r="D125" s="216" t="s">
        <v>169</v>
      </c>
      <c r="E125" s="217" t="s">
        <v>2150</v>
      </c>
      <c r="F125" s="218" t="s">
        <v>2151</v>
      </c>
      <c r="G125" s="219" t="s">
        <v>2152</v>
      </c>
      <c r="H125" s="220">
        <v>180</v>
      </c>
      <c r="I125" s="221"/>
      <c r="J125" s="222">
        <f>ROUND(I125*H125,2)</f>
        <v>0</v>
      </c>
      <c r="K125" s="218" t="s">
        <v>19</v>
      </c>
      <c r="L125" s="47"/>
      <c r="M125" s="223" t="s">
        <v>19</v>
      </c>
      <c r="N125" s="224" t="s">
        <v>41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174</v>
      </c>
      <c r="AT125" s="227" t="s">
        <v>169</v>
      </c>
      <c r="AU125" s="227" t="s">
        <v>77</v>
      </c>
      <c r="AY125" s="20" t="s">
        <v>167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77</v>
      </c>
      <c r="BK125" s="228">
        <f>ROUND(I125*H125,2)</f>
        <v>0</v>
      </c>
      <c r="BL125" s="20" t="s">
        <v>174</v>
      </c>
      <c r="BM125" s="227" t="s">
        <v>488</v>
      </c>
    </row>
    <row r="126" s="2" customFormat="1">
      <c r="A126" s="41"/>
      <c r="B126" s="42"/>
      <c r="C126" s="43"/>
      <c r="D126" s="236" t="s">
        <v>390</v>
      </c>
      <c r="E126" s="43"/>
      <c r="F126" s="282" t="s">
        <v>2281</v>
      </c>
      <c r="G126" s="43"/>
      <c r="H126" s="43"/>
      <c r="I126" s="231"/>
      <c r="J126" s="43"/>
      <c r="K126" s="43"/>
      <c r="L126" s="47"/>
      <c r="M126" s="232"/>
      <c r="N126" s="233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390</v>
      </c>
      <c r="AU126" s="20" t="s">
        <v>77</v>
      </c>
    </row>
    <row r="127" s="2" customFormat="1" ht="16.5" customHeight="1">
      <c r="A127" s="41"/>
      <c r="B127" s="42"/>
      <c r="C127" s="216" t="s">
        <v>203</v>
      </c>
      <c r="D127" s="216" t="s">
        <v>169</v>
      </c>
      <c r="E127" s="217" t="s">
        <v>2282</v>
      </c>
      <c r="F127" s="218" t="s">
        <v>2283</v>
      </c>
      <c r="G127" s="219" t="s">
        <v>255</v>
      </c>
      <c r="H127" s="220">
        <v>78</v>
      </c>
      <c r="I127" s="221"/>
      <c r="J127" s="222">
        <f>ROUND(I127*H127,2)</f>
        <v>0</v>
      </c>
      <c r="K127" s="218" t="s">
        <v>19</v>
      </c>
      <c r="L127" s="47"/>
      <c r="M127" s="223" t="s">
        <v>19</v>
      </c>
      <c r="N127" s="224" t="s">
        <v>41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174</v>
      </c>
      <c r="AT127" s="227" t="s">
        <v>169</v>
      </c>
      <c r="AU127" s="227" t="s">
        <v>77</v>
      </c>
      <c r="AY127" s="20" t="s">
        <v>167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77</v>
      </c>
      <c r="BK127" s="228">
        <f>ROUND(I127*H127,2)</f>
        <v>0</v>
      </c>
      <c r="BL127" s="20" t="s">
        <v>174</v>
      </c>
      <c r="BM127" s="227" t="s">
        <v>618</v>
      </c>
    </row>
    <row r="128" s="2" customFormat="1">
      <c r="A128" s="41"/>
      <c r="B128" s="42"/>
      <c r="C128" s="43"/>
      <c r="D128" s="236" t="s">
        <v>390</v>
      </c>
      <c r="E128" s="43"/>
      <c r="F128" s="282" t="s">
        <v>2284</v>
      </c>
      <c r="G128" s="43"/>
      <c r="H128" s="43"/>
      <c r="I128" s="231"/>
      <c r="J128" s="43"/>
      <c r="K128" s="43"/>
      <c r="L128" s="47"/>
      <c r="M128" s="232"/>
      <c r="N128" s="233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390</v>
      </c>
      <c r="AU128" s="20" t="s">
        <v>77</v>
      </c>
    </row>
    <row r="129" s="2" customFormat="1" ht="16.5" customHeight="1">
      <c r="A129" s="41"/>
      <c r="B129" s="42"/>
      <c r="C129" s="216" t="s">
        <v>222</v>
      </c>
      <c r="D129" s="216" t="s">
        <v>169</v>
      </c>
      <c r="E129" s="217" t="s">
        <v>2285</v>
      </c>
      <c r="F129" s="218" t="s">
        <v>2286</v>
      </c>
      <c r="G129" s="219" t="s">
        <v>255</v>
      </c>
      <c r="H129" s="220">
        <v>78</v>
      </c>
      <c r="I129" s="221"/>
      <c r="J129" s="222">
        <f>ROUND(I129*H129,2)</f>
        <v>0</v>
      </c>
      <c r="K129" s="218" t="s">
        <v>19</v>
      </c>
      <c r="L129" s="47"/>
      <c r="M129" s="223" t="s">
        <v>19</v>
      </c>
      <c r="N129" s="224" t="s">
        <v>41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174</v>
      </c>
      <c r="AT129" s="227" t="s">
        <v>169</v>
      </c>
      <c r="AU129" s="227" t="s">
        <v>77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174</v>
      </c>
      <c r="BM129" s="227" t="s">
        <v>631</v>
      </c>
    </row>
    <row r="130" s="2" customFormat="1">
      <c r="A130" s="41"/>
      <c r="B130" s="42"/>
      <c r="C130" s="43"/>
      <c r="D130" s="236" t="s">
        <v>390</v>
      </c>
      <c r="E130" s="43"/>
      <c r="F130" s="282" t="s">
        <v>2287</v>
      </c>
      <c r="G130" s="43"/>
      <c r="H130" s="43"/>
      <c r="I130" s="231"/>
      <c r="J130" s="43"/>
      <c r="K130" s="43"/>
      <c r="L130" s="47"/>
      <c r="M130" s="232"/>
      <c r="N130" s="233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390</v>
      </c>
      <c r="AU130" s="20" t="s">
        <v>77</v>
      </c>
    </row>
    <row r="131" s="2" customFormat="1" ht="16.5" customHeight="1">
      <c r="A131" s="41"/>
      <c r="B131" s="42"/>
      <c r="C131" s="216" t="s">
        <v>332</v>
      </c>
      <c r="D131" s="216" t="s">
        <v>169</v>
      </c>
      <c r="E131" s="217" t="s">
        <v>2154</v>
      </c>
      <c r="F131" s="218" t="s">
        <v>2155</v>
      </c>
      <c r="G131" s="219" t="s">
        <v>2156</v>
      </c>
      <c r="H131" s="220">
        <v>1</v>
      </c>
      <c r="I131" s="221"/>
      <c r="J131" s="222">
        <f>ROUND(I131*H131,2)</f>
        <v>0</v>
      </c>
      <c r="K131" s="218" t="s">
        <v>19</v>
      </c>
      <c r="L131" s="47"/>
      <c r="M131" s="223" t="s">
        <v>19</v>
      </c>
      <c r="N131" s="224" t="s">
        <v>41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174</v>
      </c>
      <c r="AT131" s="227" t="s">
        <v>169</v>
      </c>
      <c r="AU131" s="227" t="s">
        <v>77</v>
      </c>
      <c r="AY131" s="20" t="s">
        <v>167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77</v>
      </c>
      <c r="BK131" s="228">
        <f>ROUND(I131*H131,2)</f>
        <v>0</v>
      </c>
      <c r="BL131" s="20" t="s">
        <v>174</v>
      </c>
      <c r="BM131" s="227" t="s">
        <v>639</v>
      </c>
    </row>
    <row r="132" s="2" customFormat="1">
      <c r="A132" s="41"/>
      <c r="B132" s="42"/>
      <c r="C132" s="43"/>
      <c r="D132" s="236" t="s">
        <v>390</v>
      </c>
      <c r="E132" s="43"/>
      <c r="F132" s="282" t="s">
        <v>2288</v>
      </c>
      <c r="G132" s="43"/>
      <c r="H132" s="43"/>
      <c r="I132" s="231"/>
      <c r="J132" s="43"/>
      <c r="K132" s="43"/>
      <c r="L132" s="47"/>
      <c r="M132" s="232"/>
      <c r="N132" s="233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390</v>
      </c>
      <c r="AU132" s="20" t="s">
        <v>77</v>
      </c>
    </row>
    <row r="133" s="12" customFormat="1" ht="25.92" customHeight="1">
      <c r="A133" s="12"/>
      <c r="B133" s="200"/>
      <c r="C133" s="201"/>
      <c r="D133" s="202" t="s">
        <v>69</v>
      </c>
      <c r="E133" s="203" t="s">
        <v>90</v>
      </c>
      <c r="F133" s="203" t="s">
        <v>2221</v>
      </c>
      <c r="G133" s="201"/>
      <c r="H133" s="201"/>
      <c r="I133" s="204"/>
      <c r="J133" s="205">
        <f>BK133</f>
        <v>0</v>
      </c>
      <c r="K133" s="201"/>
      <c r="L133" s="206"/>
      <c r="M133" s="207"/>
      <c r="N133" s="208"/>
      <c r="O133" s="208"/>
      <c r="P133" s="209">
        <f>SUM(P134:P139)</f>
        <v>0</v>
      </c>
      <c r="Q133" s="208"/>
      <c r="R133" s="209">
        <f>SUM(R134:R139)</f>
        <v>0</v>
      </c>
      <c r="S133" s="208"/>
      <c r="T133" s="210">
        <f>SUM(T134:T139)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1" t="s">
        <v>77</v>
      </c>
      <c r="AT133" s="212" t="s">
        <v>69</v>
      </c>
      <c r="AU133" s="212" t="s">
        <v>70</v>
      </c>
      <c r="AY133" s="211" t="s">
        <v>167</v>
      </c>
      <c r="BK133" s="213">
        <f>SUM(BK134:BK139)</f>
        <v>0</v>
      </c>
    </row>
    <row r="134" s="2" customFormat="1" ht="16.5" customHeight="1">
      <c r="A134" s="41"/>
      <c r="B134" s="42"/>
      <c r="C134" s="216" t="s">
        <v>488</v>
      </c>
      <c r="D134" s="216" t="s">
        <v>169</v>
      </c>
      <c r="E134" s="217" t="s">
        <v>2289</v>
      </c>
      <c r="F134" s="218" t="s">
        <v>2290</v>
      </c>
      <c r="G134" s="219" t="s">
        <v>2156</v>
      </c>
      <c r="H134" s="220">
        <v>30.056999999999999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77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653</v>
      </c>
    </row>
    <row r="135" s="2" customFormat="1">
      <c r="A135" s="41"/>
      <c r="B135" s="42"/>
      <c r="C135" s="43"/>
      <c r="D135" s="236" t="s">
        <v>390</v>
      </c>
      <c r="E135" s="43"/>
      <c r="F135" s="282" t="s">
        <v>2291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390</v>
      </c>
      <c r="AU135" s="20" t="s">
        <v>77</v>
      </c>
    </row>
    <row r="136" s="2" customFormat="1" ht="16.5" customHeight="1">
      <c r="A136" s="41"/>
      <c r="B136" s="42"/>
      <c r="C136" s="216" t="s">
        <v>613</v>
      </c>
      <c r="D136" s="216" t="s">
        <v>169</v>
      </c>
      <c r="E136" s="217" t="s">
        <v>2292</v>
      </c>
      <c r="F136" s="218" t="s">
        <v>2293</v>
      </c>
      <c r="G136" s="219" t="s">
        <v>2152</v>
      </c>
      <c r="H136" s="220">
        <v>87.75</v>
      </c>
      <c r="I136" s="221"/>
      <c r="J136" s="222">
        <f>ROUND(I136*H136,2)</f>
        <v>0</v>
      </c>
      <c r="K136" s="218" t="s">
        <v>19</v>
      </c>
      <c r="L136" s="47"/>
      <c r="M136" s="223" t="s">
        <v>19</v>
      </c>
      <c r="N136" s="224" t="s">
        <v>41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174</v>
      </c>
      <c r="AT136" s="227" t="s">
        <v>169</v>
      </c>
      <c r="AU136" s="227" t="s">
        <v>77</v>
      </c>
      <c r="AY136" s="20" t="s">
        <v>167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77</v>
      </c>
      <c r="BK136" s="228">
        <f>ROUND(I136*H136,2)</f>
        <v>0</v>
      </c>
      <c r="BL136" s="20" t="s">
        <v>174</v>
      </c>
      <c r="BM136" s="227" t="s">
        <v>662</v>
      </c>
    </row>
    <row r="137" s="2" customFormat="1">
      <c r="A137" s="41"/>
      <c r="B137" s="42"/>
      <c r="C137" s="43"/>
      <c r="D137" s="236" t="s">
        <v>390</v>
      </c>
      <c r="E137" s="43"/>
      <c r="F137" s="282" t="s">
        <v>2294</v>
      </c>
      <c r="G137" s="43"/>
      <c r="H137" s="43"/>
      <c r="I137" s="231"/>
      <c r="J137" s="43"/>
      <c r="K137" s="43"/>
      <c r="L137" s="47"/>
      <c r="M137" s="232"/>
      <c r="N137" s="233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390</v>
      </c>
      <c r="AU137" s="20" t="s">
        <v>77</v>
      </c>
    </row>
    <row r="138" s="2" customFormat="1" ht="16.5" customHeight="1">
      <c r="A138" s="41"/>
      <c r="B138" s="42"/>
      <c r="C138" s="216" t="s">
        <v>635</v>
      </c>
      <c r="D138" s="216" t="s">
        <v>169</v>
      </c>
      <c r="E138" s="217" t="s">
        <v>2295</v>
      </c>
      <c r="F138" s="218" t="s">
        <v>2296</v>
      </c>
      <c r="G138" s="219" t="s">
        <v>2144</v>
      </c>
      <c r="H138" s="220">
        <v>5.9770000000000003</v>
      </c>
      <c r="I138" s="221"/>
      <c r="J138" s="222">
        <f>ROUND(I138*H138,2)</f>
        <v>0</v>
      </c>
      <c r="K138" s="218" t="s">
        <v>19</v>
      </c>
      <c r="L138" s="47"/>
      <c r="M138" s="223" t="s">
        <v>19</v>
      </c>
      <c r="N138" s="224" t="s">
        <v>41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174</v>
      </c>
      <c r="AT138" s="227" t="s">
        <v>169</v>
      </c>
      <c r="AU138" s="227" t="s">
        <v>77</v>
      </c>
      <c r="AY138" s="20" t="s">
        <v>167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77</v>
      </c>
      <c r="BK138" s="228">
        <f>ROUND(I138*H138,2)</f>
        <v>0</v>
      </c>
      <c r="BL138" s="20" t="s">
        <v>174</v>
      </c>
      <c r="BM138" s="227" t="s">
        <v>676</v>
      </c>
    </row>
    <row r="139" s="2" customFormat="1">
      <c r="A139" s="41"/>
      <c r="B139" s="42"/>
      <c r="C139" s="43"/>
      <c r="D139" s="236" t="s">
        <v>390</v>
      </c>
      <c r="E139" s="43"/>
      <c r="F139" s="282" t="s">
        <v>2297</v>
      </c>
      <c r="G139" s="43"/>
      <c r="H139" s="43"/>
      <c r="I139" s="231"/>
      <c r="J139" s="43"/>
      <c r="K139" s="43"/>
      <c r="L139" s="47"/>
      <c r="M139" s="232"/>
      <c r="N139" s="233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390</v>
      </c>
      <c r="AU139" s="20" t="s">
        <v>77</v>
      </c>
    </row>
    <row r="140" s="12" customFormat="1" ht="25.92" customHeight="1">
      <c r="A140" s="12"/>
      <c r="B140" s="200"/>
      <c r="C140" s="201"/>
      <c r="D140" s="202" t="s">
        <v>69</v>
      </c>
      <c r="E140" s="203" t="s">
        <v>174</v>
      </c>
      <c r="F140" s="203" t="s">
        <v>579</v>
      </c>
      <c r="G140" s="201"/>
      <c r="H140" s="201"/>
      <c r="I140" s="204"/>
      <c r="J140" s="205">
        <f>BK140</f>
        <v>0</v>
      </c>
      <c r="K140" s="201"/>
      <c r="L140" s="206"/>
      <c r="M140" s="207"/>
      <c r="N140" s="208"/>
      <c r="O140" s="208"/>
      <c r="P140" s="209">
        <f>SUM(P141:P152)</f>
        <v>0</v>
      </c>
      <c r="Q140" s="208"/>
      <c r="R140" s="209">
        <f>SUM(R141:R152)</f>
        <v>0</v>
      </c>
      <c r="S140" s="208"/>
      <c r="T140" s="210">
        <f>SUM(T141:T152)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1" t="s">
        <v>77</v>
      </c>
      <c r="AT140" s="212" t="s">
        <v>69</v>
      </c>
      <c r="AU140" s="212" t="s">
        <v>70</v>
      </c>
      <c r="AY140" s="211" t="s">
        <v>167</v>
      </c>
      <c r="BK140" s="213">
        <f>SUM(BK141:BK152)</f>
        <v>0</v>
      </c>
    </row>
    <row r="141" s="2" customFormat="1" ht="16.5" customHeight="1">
      <c r="A141" s="41"/>
      <c r="B141" s="42"/>
      <c r="C141" s="216" t="s">
        <v>8</v>
      </c>
      <c r="D141" s="216" t="s">
        <v>169</v>
      </c>
      <c r="E141" s="217" t="s">
        <v>2298</v>
      </c>
      <c r="F141" s="218" t="s">
        <v>2299</v>
      </c>
      <c r="G141" s="219" t="s">
        <v>2156</v>
      </c>
      <c r="H141" s="220">
        <v>9.5999999999999996</v>
      </c>
      <c r="I141" s="221"/>
      <c r="J141" s="222">
        <f>ROUND(I141*H141,2)</f>
        <v>0</v>
      </c>
      <c r="K141" s="218" t="s">
        <v>19</v>
      </c>
      <c r="L141" s="47"/>
      <c r="M141" s="223" t="s">
        <v>19</v>
      </c>
      <c r="N141" s="224" t="s">
        <v>41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174</v>
      </c>
      <c r="AT141" s="227" t="s">
        <v>169</v>
      </c>
      <c r="AU141" s="227" t="s">
        <v>77</v>
      </c>
      <c r="AY141" s="20" t="s">
        <v>167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77</v>
      </c>
      <c r="BK141" s="228">
        <f>ROUND(I141*H141,2)</f>
        <v>0</v>
      </c>
      <c r="BL141" s="20" t="s">
        <v>174</v>
      </c>
      <c r="BM141" s="227" t="s">
        <v>686</v>
      </c>
    </row>
    <row r="142" s="2" customFormat="1">
      <c r="A142" s="41"/>
      <c r="B142" s="42"/>
      <c r="C142" s="43"/>
      <c r="D142" s="236" t="s">
        <v>390</v>
      </c>
      <c r="E142" s="43"/>
      <c r="F142" s="282" t="s">
        <v>2300</v>
      </c>
      <c r="G142" s="43"/>
      <c r="H142" s="43"/>
      <c r="I142" s="231"/>
      <c r="J142" s="43"/>
      <c r="K142" s="43"/>
      <c r="L142" s="47"/>
      <c r="M142" s="232"/>
      <c r="N142" s="233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390</v>
      </c>
      <c r="AU142" s="20" t="s">
        <v>77</v>
      </c>
    </row>
    <row r="143" s="2" customFormat="1" ht="16.5" customHeight="1">
      <c r="A143" s="41"/>
      <c r="B143" s="42"/>
      <c r="C143" s="216" t="s">
        <v>488</v>
      </c>
      <c r="D143" s="216" t="s">
        <v>169</v>
      </c>
      <c r="E143" s="217" t="s">
        <v>2231</v>
      </c>
      <c r="F143" s="218" t="s">
        <v>2232</v>
      </c>
      <c r="G143" s="219" t="s">
        <v>255</v>
      </c>
      <c r="H143" s="220">
        <v>5</v>
      </c>
      <c r="I143" s="221"/>
      <c r="J143" s="222">
        <f>ROUND(I143*H143,2)</f>
        <v>0</v>
      </c>
      <c r="K143" s="218" t="s">
        <v>19</v>
      </c>
      <c r="L143" s="47"/>
      <c r="M143" s="223" t="s">
        <v>19</v>
      </c>
      <c r="N143" s="224" t="s">
        <v>41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174</v>
      </c>
      <c r="AT143" s="227" t="s">
        <v>169</v>
      </c>
      <c r="AU143" s="227" t="s">
        <v>77</v>
      </c>
      <c r="AY143" s="20" t="s">
        <v>167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77</v>
      </c>
      <c r="BK143" s="228">
        <f>ROUND(I143*H143,2)</f>
        <v>0</v>
      </c>
      <c r="BL143" s="20" t="s">
        <v>174</v>
      </c>
      <c r="BM143" s="227" t="s">
        <v>696</v>
      </c>
    </row>
    <row r="144" s="2" customFormat="1">
      <c r="A144" s="41"/>
      <c r="B144" s="42"/>
      <c r="C144" s="43"/>
      <c r="D144" s="236" t="s">
        <v>390</v>
      </c>
      <c r="E144" s="43"/>
      <c r="F144" s="282" t="s">
        <v>2233</v>
      </c>
      <c r="G144" s="43"/>
      <c r="H144" s="43"/>
      <c r="I144" s="231"/>
      <c r="J144" s="43"/>
      <c r="K144" s="43"/>
      <c r="L144" s="47"/>
      <c r="M144" s="232"/>
      <c r="N144" s="233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390</v>
      </c>
      <c r="AU144" s="20" t="s">
        <v>77</v>
      </c>
    </row>
    <row r="145" s="2" customFormat="1" ht="16.5" customHeight="1">
      <c r="A145" s="41"/>
      <c r="B145" s="42"/>
      <c r="C145" s="216" t="s">
        <v>639</v>
      </c>
      <c r="D145" s="216" t="s">
        <v>169</v>
      </c>
      <c r="E145" s="217" t="s">
        <v>2301</v>
      </c>
      <c r="F145" s="218" t="s">
        <v>2302</v>
      </c>
      <c r="G145" s="219" t="s">
        <v>2188</v>
      </c>
      <c r="H145" s="220">
        <v>1</v>
      </c>
      <c r="I145" s="221"/>
      <c r="J145" s="222">
        <f>ROUND(I145*H145,2)</f>
        <v>0</v>
      </c>
      <c r="K145" s="218" t="s">
        <v>19</v>
      </c>
      <c r="L145" s="47"/>
      <c r="M145" s="223" t="s">
        <v>19</v>
      </c>
      <c r="N145" s="224" t="s">
        <v>41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174</v>
      </c>
      <c r="AT145" s="227" t="s">
        <v>169</v>
      </c>
      <c r="AU145" s="227" t="s">
        <v>77</v>
      </c>
      <c r="AY145" s="20" t="s">
        <v>167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77</v>
      </c>
      <c r="BK145" s="228">
        <f>ROUND(I145*H145,2)</f>
        <v>0</v>
      </c>
      <c r="BL145" s="20" t="s">
        <v>174</v>
      </c>
      <c r="BM145" s="227" t="s">
        <v>700</v>
      </c>
    </row>
    <row r="146" s="2" customFormat="1">
      <c r="A146" s="41"/>
      <c r="B146" s="42"/>
      <c r="C146" s="43"/>
      <c r="D146" s="236" t="s">
        <v>390</v>
      </c>
      <c r="E146" s="43"/>
      <c r="F146" s="282" t="s">
        <v>2303</v>
      </c>
      <c r="G146" s="43"/>
      <c r="H146" s="43"/>
      <c r="I146" s="231"/>
      <c r="J146" s="43"/>
      <c r="K146" s="43"/>
      <c r="L146" s="47"/>
      <c r="M146" s="232"/>
      <c r="N146" s="233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390</v>
      </c>
      <c r="AU146" s="20" t="s">
        <v>77</v>
      </c>
    </row>
    <row r="147" s="2" customFormat="1" ht="16.5" customHeight="1">
      <c r="A147" s="41"/>
      <c r="B147" s="42"/>
      <c r="C147" s="216" t="s">
        <v>657</v>
      </c>
      <c r="D147" s="216" t="s">
        <v>169</v>
      </c>
      <c r="E147" s="217" t="s">
        <v>2162</v>
      </c>
      <c r="F147" s="218" t="s">
        <v>2163</v>
      </c>
      <c r="G147" s="219" t="s">
        <v>2156</v>
      </c>
      <c r="H147" s="220">
        <v>14.433999999999999</v>
      </c>
      <c r="I147" s="221"/>
      <c r="J147" s="222">
        <f>ROUND(I147*H147,2)</f>
        <v>0</v>
      </c>
      <c r="K147" s="218" t="s">
        <v>19</v>
      </c>
      <c r="L147" s="47"/>
      <c r="M147" s="223" t="s">
        <v>19</v>
      </c>
      <c r="N147" s="224" t="s">
        <v>41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174</v>
      </c>
      <c r="AT147" s="227" t="s">
        <v>169</v>
      </c>
      <c r="AU147" s="227" t="s">
        <v>77</v>
      </c>
      <c r="AY147" s="20" t="s">
        <v>167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77</v>
      </c>
      <c r="BK147" s="228">
        <f>ROUND(I147*H147,2)</f>
        <v>0</v>
      </c>
      <c r="BL147" s="20" t="s">
        <v>174</v>
      </c>
      <c r="BM147" s="227" t="s">
        <v>710</v>
      </c>
    </row>
    <row r="148" s="2" customFormat="1">
      <c r="A148" s="41"/>
      <c r="B148" s="42"/>
      <c r="C148" s="43"/>
      <c r="D148" s="236" t="s">
        <v>390</v>
      </c>
      <c r="E148" s="43"/>
      <c r="F148" s="282" t="s">
        <v>2304</v>
      </c>
      <c r="G148" s="43"/>
      <c r="H148" s="43"/>
      <c r="I148" s="231"/>
      <c r="J148" s="43"/>
      <c r="K148" s="43"/>
      <c r="L148" s="47"/>
      <c r="M148" s="232"/>
      <c r="N148" s="233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390</v>
      </c>
      <c r="AU148" s="20" t="s">
        <v>77</v>
      </c>
    </row>
    <row r="149" s="2" customFormat="1" ht="16.5" customHeight="1">
      <c r="A149" s="41"/>
      <c r="B149" s="42"/>
      <c r="C149" s="216" t="s">
        <v>90</v>
      </c>
      <c r="D149" s="216" t="s">
        <v>169</v>
      </c>
      <c r="E149" s="217" t="s">
        <v>2165</v>
      </c>
      <c r="F149" s="218" t="s">
        <v>2166</v>
      </c>
      <c r="G149" s="219" t="s">
        <v>2156</v>
      </c>
      <c r="H149" s="220">
        <v>0.81999999999999995</v>
      </c>
      <c r="I149" s="221"/>
      <c r="J149" s="222">
        <f>ROUND(I149*H149,2)</f>
        <v>0</v>
      </c>
      <c r="K149" s="218" t="s">
        <v>19</v>
      </c>
      <c r="L149" s="47"/>
      <c r="M149" s="223" t="s">
        <v>19</v>
      </c>
      <c r="N149" s="224" t="s">
        <v>41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174</v>
      </c>
      <c r="AT149" s="227" t="s">
        <v>169</v>
      </c>
      <c r="AU149" s="227" t="s">
        <v>77</v>
      </c>
      <c r="AY149" s="20" t="s">
        <v>167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77</v>
      </c>
      <c r="BK149" s="228">
        <f>ROUND(I149*H149,2)</f>
        <v>0</v>
      </c>
      <c r="BL149" s="20" t="s">
        <v>174</v>
      </c>
      <c r="BM149" s="227" t="s">
        <v>721</v>
      </c>
    </row>
    <row r="150" s="2" customFormat="1">
      <c r="A150" s="41"/>
      <c r="B150" s="42"/>
      <c r="C150" s="43"/>
      <c r="D150" s="236" t="s">
        <v>390</v>
      </c>
      <c r="E150" s="43"/>
      <c r="F150" s="282" t="s">
        <v>2305</v>
      </c>
      <c r="G150" s="43"/>
      <c r="H150" s="43"/>
      <c r="I150" s="231"/>
      <c r="J150" s="43"/>
      <c r="K150" s="43"/>
      <c r="L150" s="47"/>
      <c r="M150" s="232"/>
      <c r="N150" s="233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390</v>
      </c>
      <c r="AU150" s="20" t="s">
        <v>77</v>
      </c>
    </row>
    <row r="151" s="2" customFormat="1" ht="16.5" customHeight="1">
      <c r="A151" s="41"/>
      <c r="B151" s="42"/>
      <c r="C151" s="216" t="s">
        <v>174</v>
      </c>
      <c r="D151" s="216" t="s">
        <v>169</v>
      </c>
      <c r="E151" s="217" t="s">
        <v>2306</v>
      </c>
      <c r="F151" s="218" t="s">
        <v>2307</v>
      </c>
      <c r="G151" s="219" t="s">
        <v>2156</v>
      </c>
      <c r="H151" s="220">
        <v>74.159999999999997</v>
      </c>
      <c r="I151" s="221"/>
      <c r="J151" s="222">
        <f>ROUND(I151*H151,2)</f>
        <v>0</v>
      </c>
      <c r="K151" s="218" t="s">
        <v>19</v>
      </c>
      <c r="L151" s="47"/>
      <c r="M151" s="223" t="s">
        <v>19</v>
      </c>
      <c r="N151" s="224" t="s">
        <v>41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174</v>
      </c>
      <c r="AT151" s="227" t="s">
        <v>169</v>
      </c>
      <c r="AU151" s="227" t="s">
        <v>77</v>
      </c>
      <c r="AY151" s="20" t="s">
        <v>167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77</v>
      </c>
      <c r="BK151" s="228">
        <f>ROUND(I151*H151,2)</f>
        <v>0</v>
      </c>
      <c r="BL151" s="20" t="s">
        <v>174</v>
      </c>
      <c r="BM151" s="227" t="s">
        <v>731</v>
      </c>
    </row>
    <row r="152" s="2" customFormat="1">
      <c r="A152" s="41"/>
      <c r="B152" s="42"/>
      <c r="C152" s="43"/>
      <c r="D152" s="236" t="s">
        <v>390</v>
      </c>
      <c r="E152" s="43"/>
      <c r="F152" s="282" t="s">
        <v>2308</v>
      </c>
      <c r="G152" s="43"/>
      <c r="H152" s="43"/>
      <c r="I152" s="231"/>
      <c r="J152" s="43"/>
      <c r="K152" s="43"/>
      <c r="L152" s="47"/>
      <c r="M152" s="232"/>
      <c r="N152" s="233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390</v>
      </c>
      <c r="AU152" s="20" t="s">
        <v>77</v>
      </c>
    </row>
    <row r="153" s="12" customFormat="1" ht="25.92" customHeight="1">
      <c r="A153" s="12"/>
      <c r="B153" s="200"/>
      <c r="C153" s="201"/>
      <c r="D153" s="202" t="s">
        <v>69</v>
      </c>
      <c r="E153" s="203" t="s">
        <v>203</v>
      </c>
      <c r="F153" s="203" t="s">
        <v>2309</v>
      </c>
      <c r="G153" s="201"/>
      <c r="H153" s="201"/>
      <c r="I153" s="204"/>
      <c r="J153" s="205">
        <f>BK153</f>
        <v>0</v>
      </c>
      <c r="K153" s="201"/>
      <c r="L153" s="206"/>
      <c r="M153" s="207"/>
      <c r="N153" s="208"/>
      <c r="O153" s="208"/>
      <c r="P153" s="209">
        <f>SUM(P154:P155)</f>
        <v>0</v>
      </c>
      <c r="Q153" s="208"/>
      <c r="R153" s="209">
        <f>SUM(R154:R155)</f>
        <v>0</v>
      </c>
      <c r="S153" s="208"/>
      <c r="T153" s="210">
        <f>SUM(T154:T155)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1" t="s">
        <v>77</v>
      </c>
      <c r="AT153" s="212" t="s">
        <v>69</v>
      </c>
      <c r="AU153" s="212" t="s">
        <v>70</v>
      </c>
      <c r="AY153" s="211" t="s">
        <v>167</v>
      </c>
      <c r="BK153" s="213">
        <f>SUM(BK154:BK155)</f>
        <v>0</v>
      </c>
    </row>
    <row r="154" s="2" customFormat="1" ht="16.5" customHeight="1">
      <c r="A154" s="41"/>
      <c r="B154" s="42"/>
      <c r="C154" s="216" t="s">
        <v>209</v>
      </c>
      <c r="D154" s="216" t="s">
        <v>169</v>
      </c>
      <c r="E154" s="217" t="s">
        <v>742</v>
      </c>
      <c r="F154" s="218" t="s">
        <v>2310</v>
      </c>
      <c r="G154" s="219" t="s">
        <v>2156</v>
      </c>
      <c r="H154" s="220">
        <v>77</v>
      </c>
      <c r="I154" s="221"/>
      <c r="J154" s="222">
        <f>ROUND(I154*H154,2)</f>
        <v>0</v>
      </c>
      <c r="K154" s="218" t="s">
        <v>19</v>
      </c>
      <c r="L154" s="47"/>
      <c r="M154" s="223" t="s">
        <v>19</v>
      </c>
      <c r="N154" s="224" t="s">
        <v>41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174</v>
      </c>
      <c r="AT154" s="227" t="s">
        <v>169</v>
      </c>
      <c r="AU154" s="227" t="s">
        <v>77</v>
      </c>
      <c r="AY154" s="20" t="s">
        <v>167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77</v>
      </c>
      <c r="BK154" s="228">
        <f>ROUND(I154*H154,2)</f>
        <v>0</v>
      </c>
      <c r="BL154" s="20" t="s">
        <v>174</v>
      </c>
      <c r="BM154" s="227" t="s">
        <v>742</v>
      </c>
    </row>
    <row r="155" s="2" customFormat="1">
      <c r="A155" s="41"/>
      <c r="B155" s="42"/>
      <c r="C155" s="43"/>
      <c r="D155" s="236" t="s">
        <v>390</v>
      </c>
      <c r="E155" s="43"/>
      <c r="F155" s="282" t="s">
        <v>2311</v>
      </c>
      <c r="G155" s="43"/>
      <c r="H155" s="43"/>
      <c r="I155" s="231"/>
      <c r="J155" s="43"/>
      <c r="K155" s="43"/>
      <c r="L155" s="47"/>
      <c r="M155" s="232"/>
      <c r="N155" s="233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390</v>
      </c>
      <c r="AU155" s="20" t="s">
        <v>77</v>
      </c>
    </row>
    <row r="156" s="12" customFormat="1" ht="25.92" customHeight="1">
      <c r="A156" s="12"/>
      <c r="B156" s="200"/>
      <c r="C156" s="201"/>
      <c r="D156" s="202" t="s">
        <v>69</v>
      </c>
      <c r="E156" s="203" t="s">
        <v>214</v>
      </c>
      <c r="F156" s="203" t="s">
        <v>2178</v>
      </c>
      <c r="G156" s="201"/>
      <c r="H156" s="201"/>
      <c r="I156" s="204"/>
      <c r="J156" s="205">
        <f>BK156</f>
        <v>0</v>
      </c>
      <c r="K156" s="201"/>
      <c r="L156" s="206"/>
      <c r="M156" s="207"/>
      <c r="N156" s="208"/>
      <c r="O156" s="208"/>
      <c r="P156" s="209">
        <f>SUM(P157:P162)</f>
        <v>0</v>
      </c>
      <c r="Q156" s="208"/>
      <c r="R156" s="209">
        <f>SUM(R157:R162)</f>
        <v>0</v>
      </c>
      <c r="S156" s="208"/>
      <c r="T156" s="210">
        <f>SUM(T157:T162)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1" t="s">
        <v>77</v>
      </c>
      <c r="AT156" s="212" t="s">
        <v>69</v>
      </c>
      <c r="AU156" s="212" t="s">
        <v>70</v>
      </c>
      <c r="AY156" s="211" t="s">
        <v>167</v>
      </c>
      <c r="BK156" s="213">
        <f>SUM(BK157:BK162)</f>
        <v>0</v>
      </c>
    </row>
    <row r="157" s="2" customFormat="1" ht="16.5" customHeight="1">
      <c r="A157" s="41"/>
      <c r="B157" s="42"/>
      <c r="C157" s="216" t="s">
        <v>667</v>
      </c>
      <c r="D157" s="216" t="s">
        <v>169</v>
      </c>
      <c r="E157" s="217" t="s">
        <v>2179</v>
      </c>
      <c r="F157" s="218" t="s">
        <v>2180</v>
      </c>
      <c r="G157" s="219" t="s">
        <v>255</v>
      </c>
      <c r="H157" s="220">
        <v>40</v>
      </c>
      <c r="I157" s="221"/>
      <c r="J157" s="222">
        <f>ROUND(I157*H157,2)</f>
        <v>0</v>
      </c>
      <c r="K157" s="218" t="s">
        <v>19</v>
      </c>
      <c r="L157" s="47"/>
      <c r="M157" s="223" t="s">
        <v>19</v>
      </c>
      <c r="N157" s="224" t="s">
        <v>41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174</v>
      </c>
      <c r="AT157" s="227" t="s">
        <v>169</v>
      </c>
      <c r="AU157" s="227" t="s">
        <v>77</v>
      </c>
      <c r="AY157" s="20" t="s">
        <v>167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77</v>
      </c>
      <c r="BK157" s="228">
        <f>ROUND(I157*H157,2)</f>
        <v>0</v>
      </c>
      <c r="BL157" s="20" t="s">
        <v>174</v>
      </c>
      <c r="BM157" s="227" t="s">
        <v>754</v>
      </c>
    </row>
    <row r="158" s="2" customFormat="1">
      <c r="A158" s="41"/>
      <c r="B158" s="42"/>
      <c r="C158" s="43"/>
      <c r="D158" s="236" t="s">
        <v>390</v>
      </c>
      <c r="E158" s="43"/>
      <c r="F158" s="282" t="s">
        <v>2181</v>
      </c>
      <c r="G158" s="43"/>
      <c r="H158" s="43"/>
      <c r="I158" s="231"/>
      <c r="J158" s="43"/>
      <c r="K158" s="43"/>
      <c r="L158" s="47"/>
      <c r="M158" s="232"/>
      <c r="N158" s="233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390</v>
      </c>
      <c r="AU158" s="20" t="s">
        <v>77</v>
      </c>
    </row>
    <row r="159" s="2" customFormat="1" ht="16.5" customHeight="1">
      <c r="A159" s="41"/>
      <c r="B159" s="42"/>
      <c r="C159" s="216" t="s">
        <v>308</v>
      </c>
      <c r="D159" s="216" t="s">
        <v>169</v>
      </c>
      <c r="E159" s="217" t="s">
        <v>2312</v>
      </c>
      <c r="F159" s="218" t="s">
        <v>2313</v>
      </c>
      <c r="G159" s="219" t="s">
        <v>2152</v>
      </c>
      <c r="H159" s="220">
        <v>60</v>
      </c>
      <c r="I159" s="221"/>
      <c r="J159" s="222">
        <f>ROUND(I159*H159,2)</f>
        <v>0</v>
      </c>
      <c r="K159" s="218" t="s">
        <v>19</v>
      </c>
      <c r="L159" s="47"/>
      <c r="M159" s="223" t="s">
        <v>19</v>
      </c>
      <c r="N159" s="224" t="s">
        <v>41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174</v>
      </c>
      <c r="AT159" s="227" t="s">
        <v>169</v>
      </c>
      <c r="AU159" s="227" t="s">
        <v>77</v>
      </c>
      <c r="AY159" s="20" t="s">
        <v>167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77</v>
      </c>
      <c r="BK159" s="228">
        <f>ROUND(I159*H159,2)</f>
        <v>0</v>
      </c>
      <c r="BL159" s="20" t="s">
        <v>174</v>
      </c>
      <c r="BM159" s="227" t="s">
        <v>764</v>
      </c>
    </row>
    <row r="160" s="2" customFormat="1">
      <c r="A160" s="41"/>
      <c r="B160" s="42"/>
      <c r="C160" s="43"/>
      <c r="D160" s="236" t="s">
        <v>390</v>
      </c>
      <c r="E160" s="43"/>
      <c r="F160" s="282" t="s">
        <v>2314</v>
      </c>
      <c r="G160" s="43"/>
      <c r="H160" s="43"/>
      <c r="I160" s="231"/>
      <c r="J160" s="43"/>
      <c r="K160" s="43"/>
      <c r="L160" s="47"/>
      <c r="M160" s="232"/>
      <c r="N160" s="233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390</v>
      </c>
      <c r="AU160" s="20" t="s">
        <v>77</v>
      </c>
    </row>
    <row r="161" s="2" customFormat="1" ht="16.5" customHeight="1">
      <c r="A161" s="41"/>
      <c r="B161" s="42"/>
      <c r="C161" s="216" t="s">
        <v>315</v>
      </c>
      <c r="D161" s="216" t="s">
        <v>169</v>
      </c>
      <c r="E161" s="217" t="s">
        <v>2182</v>
      </c>
      <c r="F161" s="218" t="s">
        <v>2183</v>
      </c>
      <c r="G161" s="219" t="s">
        <v>2152</v>
      </c>
      <c r="H161" s="220">
        <v>104</v>
      </c>
      <c r="I161" s="221"/>
      <c r="J161" s="222">
        <f>ROUND(I161*H161,2)</f>
        <v>0</v>
      </c>
      <c r="K161" s="218" t="s">
        <v>19</v>
      </c>
      <c r="L161" s="47"/>
      <c r="M161" s="223" t="s">
        <v>19</v>
      </c>
      <c r="N161" s="224" t="s">
        <v>41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174</v>
      </c>
      <c r="AT161" s="227" t="s">
        <v>169</v>
      </c>
      <c r="AU161" s="227" t="s">
        <v>77</v>
      </c>
      <c r="AY161" s="20" t="s">
        <v>167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77</v>
      </c>
      <c r="BK161" s="228">
        <f>ROUND(I161*H161,2)</f>
        <v>0</v>
      </c>
      <c r="BL161" s="20" t="s">
        <v>174</v>
      </c>
      <c r="BM161" s="227" t="s">
        <v>1069</v>
      </c>
    </row>
    <row r="162" s="2" customFormat="1">
      <c r="A162" s="41"/>
      <c r="B162" s="42"/>
      <c r="C162" s="43"/>
      <c r="D162" s="236" t="s">
        <v>390</v>
      </c>
      <c r="E162" s="43"/>
      <c r="F162" s="282" t="s">
        <v>2184</v>
      </c>
      <c r="G162" s="43"/>
      <c r="H162" s="43"/>
      <c r="I162" s="231"/>
      <c r="J162" s="43"/>
      <c r="K162" s="43"/>
      <c r="L162" s="47"/>
      <c r="M162" s="232"/>
      <c r="N162" s="233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390</v>
      </c>
      <c r="AU162" s="20" t="s">
        <v>77</v>
      </c>
    </row>
    <row r="163" s="12" customFormat="1" ht="25.92" customHeight="1">
      <c r="A163" s="12"/>
      <c r="B163" s="200"/>
      <c r="C163" s="201"/>
      <c r="D163" s="202" t="s">
        <v>69</v>
      </c>
      <c r="E163" s="203" t="s">
        <v>228</v>
      </c>
      <c r="F163" s="203" t="s">
        <v>2190</v>
      </c>
      <c r="G163" s="201"/>
      <c r="H163" s="201"/>
      <c r="I163" s="204"/>
      <c r="J163" s="205">
        <f>BK163</f>
        <v>0</v>
      </c>
      <c r="K163" s="201"/>
      <c r="L163" s="206"/>
      <c r="M163" s="207"/>
      <c r="N163" s="208"/>
      <c r="O163" s="208"/>
      <c r="P163" s="209">
        <f>SUM(P164:P173)</f>
        <v>0</v>
      </c>
      <c r="Q163" s="208"/>
      <c r="R163" s="209">
        <f>SUM(R164:R173)</f>
        <v>0</v>
      </c>
      <c r="S163" s="208"/>
      <c r="T163" s="210">
        <f>SUM(T164:T173)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1" t="s">
        <v>77</v>
      </c>
      <c r="AT163" s="212" t="s">
        <v>69</v>
      </c>
      <c r="AU163" s="212" t="s">
        <v>70</v>
      </c>
      <c r="AY163" s="211" t="s">
        <v>167</v>
      </c>
      <c r="BK163" s="213">
        <f>SUM(BK164:BK173)</f>
        <v>0</v>
      </c>
    </row>
    <row r="164" s="2" customFormat="1" ht="16.5" customHeight="1">
      <c r="A164" s="41"/>
      <c r="B164" s="42"/>
      <c r="C164" s="216" t="s">
        <v>1078</v>
      </c>
      <c r="D164" s="216" t="s">
        <v>169</v>
      </c>
      <c r="E164" s="217" t="s">
        <v>2315</v>
      </c>
      <c r="F164" s="218" t="s">
        <v>2316</v>
      </c>
      <c r="G164" s="219" t="s">
        <v>255</v>
      </c>
      <c r="H164" s="220">
        <v>39.5</v>
      </c>
      <c r="I164" s="221"/>
      <c r="J164" s="222">
        <f>ROUND(I164*H164,2)</f>
        <v>0</v>
      </c>
      <c r="K164" s="218" t="s">
        <v>19</v>
      </c>
      <c r="L164" s="47"/>
      <c r="M164" s="223" t="s">
        <v>19</v>
      </c>
      <c r="N164" s="224" t="s">
        <v>41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174</v>
      </c>
      <c r="AT164" s="227" t="s">
        <v>169</v>
      </c>
      <c r="AU164" s="227" t="s">
        <v>77</v>
      </c>
      <c r="AY164" s="20" t="s">
        <v>167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77</v>
      </c>
      <c r="BK164" s="228">
        <f>ROUND(I164*H164,2)</f>
        <v>0</v>
      </c>
      <c r="BL164" s="20" t="s">
        <v>174</v>
      </c>
      <c r="BM164" s="227" t="s">
        <v>421</v>
      </c>
    </row>
    <row r="165" s="2" customFormat="1">
      <c r="A165" s="41"/>
      <c r="B165" s="42"/>
      <c r="C165" s="43"/>
      <c r="D165" s="236" t="s">
        <v>390</v>
      </c>
      <c r="E165" s="43"/>
      <c r="F165" s="282" t="s">
        <v>2317</v>
      </c>
      <c r="G165" s="43"/>
      <c r="H165" s="43"/>
      <c r="I165" s="231"/>
      <c r="J165" s="43"/>
      <c r="K165" s="43"/>
      <c r="L165" s="47"/>
      <c r="M165" s="232"/>
      <c r="N165" s="233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390</v>
      </c>
      <c r="AU165" s="20" t="s">
        <v>77</v>
      </c>
    </row>
    <row r="166" s="2" customFormat="1" ht="16.5" customHeight="1">
      <c r="A166" s="41"/>
      <c r="B166" s="42"/>
      <c r="C166" s="216" t="s">
        <v>339</v>
      </c>
      <c r="D166" s="216" t="s">
        <v>169</v>
      </c>
      <c r="E166" s="217" t="s">
        <v>2195</v>
      </c>
      <c r="F166" s="218" t="s">
        <v>2196</v>
      </c>
      <c r="G166" s="219" t="s">
        <v>2152</v>
      </c>
      <c r="H166" s="220">
        <v>181</v>
      </c>
      <c r="I166" s="221"/>
      <c r="J166" s="222">
        <f>ROUND(I166*H166,2)</f>
        <v>0</v>
      </c>
      <c r="K166" s="218" t="s">
        <v>19</v>
      </c>
      <c r="L166" s="47"/>
      <c r="M166" s="223" t="s">
        <v>19</v>
      </c>
      <c r="N166" s="224" t="s">
        <v>41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174</v>
      </c>
      <c r="AT166" s="227" t="s">
        <v>169</v>
      </c>
      <c r="AU166" s="227" t="s">
        <v>77</v>
      </c>
      <c r="AY166" s="20" t="s">
        <v>167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77</v>
      </c>
      <c r="BK166" s="228">
        <f>ROUND(I166*H166,2)</f>
        <v>0</v>
      </c>
      <c r="BL166" s="20" t="s">
        <v>174</v>
      </c>
      <c r="BM166" s="227" t="s">
        <v>1078</v>
      </c>
    </row>
    <row r="167" s="2" customFormat="1">
      <c r="A167" s="41"/>
      <c r="B167" s="42"/>
      <c r="C167" s="43"/>
      <c r="D167" s="236" t="s">
        <v>390</v>
      </c>
      <c r="E167" s="43"/>
      <c r="F167" s="282" t="s">
        <v>2318</v>
      </c>
      <c r="G167" s="43"/>
      <c r="H167" s="43"/>
      <c r="I167" s="231"/>
      <c r="J167" s="43"/>
      <c r="K167" s="43"/>
      <c r="L167" s="47"/>
      <c r="M167" s="232"/>
      <c r="N167" s="233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390</v>
      </c>
      <c r="AU167" s="20" t="s">
        <v>77</v>
      </c>
    </row>
    <row r="168" s="2" customFormat="1" ht="16.5" customHeight="1">
      <c r="A168" s="41"/>
      <c r="B168" s="42"/>
      <c r="C168" s="216" t="s">
        <v>625</v>
      </c>
      <c r="D168" s="216" t="s">
        <v>169</v>
      </c>
      <c r="E168" s="217" t="s">
        <v>2319</v>
      </c>
      <c r="F168" s="218" t="s">
        <v>2320</v>
      </c>
      <c r="G168" s="219" t="s">
        <v>2156</v>
      </c>
      <c r="H168" s="220">
        <v>46.527000000000001</v>
      </c>
      <c r="I168" s="221"/>
      <c r="J168" s="222">
        <f>ROUND(I168*H168,2)</f>
        <v>0</v>
      </c>
      <c r="K168" s="218" t="s">
        <v>19</v>
      </c>
      <c r="L168" s="47"/>
      <c r="M168" s="223" t="s">
        <v>19</v>
      </c>
      <c r="N168" s="224" t="s">
        <v>41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174</v>
      </c>
      <c r="AT168" s="227" t="s">
        <v>169</v>
      </c>
      <c r="AU168" s="227" t="s">
        <v>77</v>
      </c>
      <c r="AY168" s="20" t="s">
        <v>167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77</v>
      </c>
      <c r="BK168" s="228">
        <f>ROUND(I168*H168,2)</f>
        <v>0</v>
      </c>
      <c r="BL168" s="20" t="s">
        <v>174</v>
      </c>
      <c r="BM168" s="227" t="s">
        <v>1089</v>
      </c>
    </row>
    <row r="169" s="2" customFormat="1">
      <c r="A169" s="41"/>
      <c r="B169" s="42"/>
      <c r="C169" s="43"/>
      <c r="D169" s="236" t="s">
        <v>390</v>
      </c>
      <c r="E169" s="43"/>
      <c r="F169" s="282" t="s">
        <v>2321</v>
      </c>
      <c r="G169" s="43"/>
      <c r="H169" s="43"/>
      <c r="I169" s="231"/>
      <c r="J169" s="43"/>
      <c r="K169" s="43"/>
      <c r="L169" s="47"/>
      <c r="M169" s="232"/>
      <c r="N169" s="233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390</v>
      </c>
      <c r="AU169" s="20" t="s">
        <v>77</v>
      </c>
    </row>
    <row r="170" s="2" customFormat="1" ht="16.5" customHeight="1">
      <c r="A170" s="41"/>
      <c r="B170" s="42"/>
      <c r="C170" s="216" t="s">
        <v>635</v>
      </c>
      <c r="D170" s="216" t="s">
        <v>169</v>
      </c>
      <c r="E170" s="217" t="s">
        <v>2322</v>
      </c>
      <c r="F170" s="218" t="s">
        <v>2323</v>
      </c>
      <c r="G170" s="219" t="s">
        <v>2156</v>
      </c>
      <c r="H170" s="220">
        <v>1.5820000000000001</v>
      </c>
      <c r="I170" s="221"/>
      <c r="J170" s="222">
        <f>ROUND(I170*H170,2)</f>
        <v>0</v>
      </c>
      <c r="K170" s="218" t="s">
        <v>19</v>
      </c>
      <c r="L170" s="47"/>
      <c r="M170" s="223" t="s">
        <v>19</v>
      </c>
      <c r="N170" s="224" t="s">
        <v>41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174</v>
      </c>
      <c r="AT170" s="227" t="s">
        <v>169</v>
      </c>
      <c r="AU170" s="227" t="s">
        <v>77</v>
      </c>
      <c r="AY170" s="20" t="s">
        <v>167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77</v>
      </c>
      <c r="BK170" s="228">
        <f>ROUND(I170*H170,2)</f>
        <v>0</v>
      </c>
      <c r="BL170" s="20" t="s">
        <v>174</v>
      </c>
      <c r="BM170" s="227" t="s">
        <v>1095</v>
      </c>
    </row>
    <row r="171" s="2" customFormat="1">
      <c r="A171" s="41"/>
      <c r="B171" s="42"/>
      <c r="C171" s="43"/>
      <c r="D171" s="236" t="s">
        <v>390</v>
      </c>
      <c r="E171" s="43"/>
      <c r="F171" s="282" t="s">
        <v>2324</v>
      </c>
      <c r="G171" s="43"/>
      <c r="H171" s="43"/>
      <c r="I171" s="231"/>
      <c r="J171" s="43"/>
      <c r="K171" s="43"/>
      <c r="L171" s="47"/>
      <c r="M171" s="232"/>
      <c r="N171" s="233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390</v>
      </c>
      <c r="AU171" s="20" t="s">
        <v>77</v>
      </c>
    </row>
    <row r="172" s="2" customFormat="1" ht="16.5" customHeight="1">
      <c r="A172" s="41"/>
      <c r="B172" s="42"/>
      <c r="C172" s="216" t="s">
        <v>639</v>
      </c>
      <c r="D172" s="216" t="s">
        <v>169</v>
      </c>
      <c r="E172" s="217" t="s">
        <v>2198</v>
      </c>
      <c r="F172" s="218" t="s">
        <v>2325</v>
      </c>
      <c r="G172" s="219" t="s">
        <v>2144</v>
      </c>
      <c r="H172" s="220">
        <v>1.5820000000000001</v>
      </c>
      <c r="I172" s="221"/>
      <c r="J172" s="222">
        <f>ROUND(I172*H172,2)</f>
        <v>0</v>
      </c>
      <c r="K172" s="218" t="s">
        <v>19</v>
      </c>
      <c r="L172" s="47"/>
      <c r="M172" s="223" t="s">
        <v>19</v>
      </c>
      <c r="N172" s="224" t="s">
        <v>41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174</v>
      </c>
      <c r="AT172" s="227" t="s">
        <v>169</v>
      </c>
      <c r="AU172" s="227" t="s">
        <v>77</v>
      </c>
      <c r="AY172" s="20" t="s">
        <v>167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77</v>
      </c>
      <c r="BK172" s="228">
        <f>ROUND(I172*H172,2)</f>
        <v>0</v>
      </c>
      <c r="BL172" s="20" t="s">
        <v>174</v>
      </c>
      <c r="BM172" s="227" t="s">
        <v>1105</v>
      </c>
    </row>
    <row r="173" s="2" customFormat="1">
      <c r="A173" s="41"/>
      <c r="B173" s="42"/>
      <c r="C173" s="43"/>
      <c r="D173" s="236" t="s">
        <v>390</v>
      </c>
      <c r="E173" s="43"/>
      <c r="F173" s="282" t="s">
        <v>2326</v>
      </c>
      <c r="G173" s="43"/>
      <c r="H173" s="43"/>
      <c r="I173" s="231"/>
      <c r="J173" s="43"/>
      <c r="K173" s="43"/>
      <c r="L173" s="47"/>
      <c r="M173" s="277"/>
      <c r="N173" s="278"/>
      <c r="O173" s="279"/>
      <c r="P173" s="279"/>
      <c r="Q173" s="279"/>
      <c r="R173" s="279"/>
      <c r="S173" s="279"/>
      <c r="T173" s="280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390</v>
      </c>
      <c r="AU173" s="20" t="s">
        <v>77</v>
      </c>
    </row>
    <row r="174" s="2" customFormat="1" ht="6.96" customHeight="1">
      <c r="A174" s="41"/>
      <c r="B174" s="62"/>
      <c r="C174" s="63"/>
      <c r="D174" s="63"/>
      <c r="E174" s="63"/>
      <c r="F174" s="63"/>
      <c r="G174" s="63"/>
      <c r="H174" s="63"/>
      <c r="I174" s="63"/>
      <c r="J174" s="63"/>
      <c r="K174" s="63"/>
      <c r="L174" s="47"/>
      <c r="M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</row>
  </sheetData>
  <sheetProtection sheet="1" autoFilter="0" formatColumns="0" formatRows="0" objects="1" scenarios="1" spinCount="100000" saltValue="Y7IvgZ3pHWIjFVt8tzeEgoafZ/5iQ2KUcJPlxo067AQolMWr1EUlJexA3XMuQL7cQ3Ks5IAZD7R7O9MQdQboKQ==" hashValue="p4XJkj9uZcaEmDBWqV57qEcsPmjjG7Eqi3ZaaLZimu7uldgBL8XkXnnHtVPdi4mACBpLtAkj+43YHZRCVS3e1Q==" algorithmName="SHA-512" password="CC51"/>
  <autoFilter ref="C92:K17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127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2128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2327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27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ROUND(J92,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ROUND((SUM(BE92:BE161)),  2)</f>
        <v>0</v>
      </c>
      <c r="G35" s="41"/>
      <c r="H35" s="41"/>
      <c r="I35" s="161">
        <v>0.20999999999999999</v>
      </c>
      <c r="J35" s="160">
        <f>ROUND(((SUM(BE92:BE161))*I35),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ROUND((SUM(BF92:BF161)),  2)</f>
        <v>0</v>
      </c>
      <c r="G36" s="41"/>
      <c r="H36" s="41"/>
      <c r="I36" s="161">
        <v>0.12</v>
      </c>
      <c r="J36" s="160">
        <f>ROUND(((SUM(BF92:BF161))*I36),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ROUND((SUM(BG92:BG161)),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ROUND((SUM(BH92:BH161)),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ROUND((SUM(BI92:BI161)),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2128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SO600.004 - Prodloužení štoly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J92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2130</v>
      </c>
      <c r="E64" s="181"/>
      <c r="F64" s="181"/>
      <c r="G64" s="181"/>
      <c r="H64" s="181"/>
      <c r="I64" s="181"/>
      <c r="J64" s="182">
        <f>J93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2205</v>
      </c>
      <c r="E65" s="181"/>
      <c r="F65" s="181"/>
      <c r="G65" s="181"/>
      <c r="H65" s="181"/>
      <c r="I65" s="181"/>
      <c r="J65" s="182">
        <f>J100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2131</v>
      </c>
      <c r="E66" s="181"/>
      <c r="F66" s="181"/>
      <c r="G66" s="181"/>
      <c r="H66" s="181"/>
      <c r="I66" s="181"/>
      <c r="J66" s="182">
        <f>J123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2206</v>
      </c>
      <c r="E67" s="181"/>
      <c r="F67" s="181"/>
      <c r="G67" s="181"/>
      <c r="H67" s="181"/>
      <c r="I67" s="181"/>
      <c r="J67" s="182">
        <f>J132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2132</v>
      </c>
      <c r="E68" s="181"/>
      <c r="F68" s="181"/>
      <c r="G68" s="181"/>
      <c r="H68" s="181"/>
      <c r="I68" s="181"/>
      <c r="J68" s="182">
        <f>J147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2134</v>
      </c>
      <c r="E69" s="181"/>
      <c r="F69" s="181"/>
      <c r="G69" s="181"/>
      <c r="H69" s="181"/>
      <c r="I69" s="181"/>
      <c r="J69" s="182">
        <f>J152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2135</v>
      </c>
      <c r="E70" s="181"/>
      <c r="F70" s="181"/>
      <c r="G70" s="181"/>
      <c r="H70" s="181"/>
      <c r="I70" s="181"/>
      <c r="J70" s="182">
        <f>J159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152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3" t="str">
        <f>E7</f>
        <v>Brno, Bauerova II – rekonstrukce vodovodu</v>
      </c>
      <c r="F80" s="35"/>
      <c r="G80" s="35"/>
      <c r="H80" s="35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138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2" customFormat="1" ht="16.5" customHeight="1">
      <c r="A82" s="41"/>
      <c r="B82" s="42"/>
      <c r="C82" s="43"/>
      <c r="D82" s="43"/>
      <c r="E82" s="173" t="s">
        <v>2128</v>
      </c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140</v>
      </c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72" t="str">
        <f>E11</f>
        <v>SO600.004 - Prodloužení štoly</v>
      </c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21</v>
      </c>
      <c r="D86" s="43"/>
      <c r="E86" s="43"/>
      <c r="F86" s="30" t="str">
        <f>F14</f>
        <v xml:space="preserve"> </v>
      </c>
      <c r="G86" s="43"/>
      <c r="H86" s="43"/>
      <c r="I86" s="35" t="s">
        <v>23</v>
      </c>
      <c r="J86" s="75" t="str">
        <f>IF(J14="","",J14)</f>
        <v>10. 12. 2024</v>
      </c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25</v>
      </c>
      <c r="D88" s="43"/>
      <c r="E88" s="43"/>
      <c r="F88" s="30" t="str">
        <f>E17</f>
        <v xml:space="preserve"> </v>
      </c>
      <c r="G88" s="43"/>
      <c r="H88" s="43"/>
      <c r="I88" s="35" t="s">
        <v>31</v>
      </c>
      <c r="J88" s="39" t="str">
        <f>E23</f>
        <v xml:space="preserve"> 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5.15" customHeight="1">
      <c r="A89" s="41"/>
      <c r="B89" s="42"/>
      <c r="C89" s="35" t="s">
        <v>29</v>
      </c>
      <c r="D89" s="43"/>
      <c r="E89" s="43"/>
      <c r="F89" s="30" t="str">
        <f>IF(E20="","",E20)</f>
        <v>Vyplň údaj</v>
      </c>
      <c r="G89" s="43"/>
      <c r="H89" s="43"/>
      <c r="I89" s="35" t="s">
        <v>33</v>
      </c>
      <c r="J89" s="39" t="str">
        <f>E26</f>
        <v xml:space="preserve"> 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0.32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11" customFormat="1" ht="29.28" customHeight="1">
      <c r="A91" s="189"/>
      <c r="B91" s="190"/>
      <c r="C91" s="191" t="s">
        <v>153</v>
      </c>
      <c r="D91" s="192" t="s">
        <v>55</v>
      </c>
      <c r="E91" s="192" t="s">
        <v>51</v>
      </c>
      <c r="F91" s="192" t="s">
        <v>52</v>
      </c>
      <c r="G91" s="192" t="s">
        <v>154</v>
      </c>
      <c r="H91" s="192" t="s">
        <v>155</v>
      </c>
      <c r="I91" s="192" t="s">
        <v>156</v>
      </c>
      <c r="J91" s="192" t="s">
        <v>144</v>
      </c>
      <c r="K91" s="193" t="s">
        <v>157</v>
      </c>
      <c r="L91" s="194"/>
      <c r="M91" s="95" t="s">
        <v>19</v>
      </c>
      <c r="N91" s="96" t="s">
        <v>40</v>
      </c>
      <c r="O91" s="96" t="s">
        <v>158</v>
      </c>
      <c r="P91" s="96" t="s">
        <v>159</v>
      </c>
      <c r="Q91" s="96" t="s">
        <v>160</v>
      </c>
      <c r="R91" s="96" t="s">
        <v>161</v>
      </c>
      <c r="S91" s="96" t="s">
        <v>162</v>
      </c>
      <c r="T91" s="97" t="s">
        <v>163</v>
      </c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</row>
    <row r="92" s="2" customFormat="1" ht="22.8" customHeight="1">
      <c r="A92" s="41"/>
      <c r="B92" s="42"/>
      <c r="C92" s="102" t="s">
        <v>164</v>
      </c>
      <c r="D92" s="43"/>
      <c r="E92" s="43"/>
      <c r="F92" s="43"/>
      <c r="G92" s="43"/>
      <c r="H92" s="43"/>
      <c r="I92" s="43"/>
      <c r="J92" s="195">
        <f>BK92</f>
        <v>0</v>
      </c>
      <c r="K92" s="43"/>
      <c r="L92" s="47"/>
      <c r="M92" s="98"/>
      <c r="N92" s="196"/>
      <c r="O92" s="99"/>
      <c r="P92" s="197">
        <f>P93+P100+P123+P132+P147+P152+P159</f>
        <v>0</v>
      </c>
      <c r="Q92" s="99"/>
      <c r="R92" s="197">
        <f>R93+R100+R123+R132+R147+R152+R159</f>
        <v>0</v>
      </c>
      <c r="S92" s="99"/>
      <c r="T92" s="198">
        <f>T93+T100+T123+T132+T147+T152+T159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69</v>
      </c>
      <c r="AU92" s="20" t="s">
        <v>145</v>
      </c>
      <c r="BK92" s="199">
        <f>BK93+BK100+BK123+BK132+BK147+BK152+BK159</f>
        <v>0</v>
      </c>
    </row>
    <row r="93" s="12" customFormat="1" ht="25.92" customHeight="1">
      <c r="A93" s="12"/>
      <c r="B93" s="200"/>
      <c r="C93" s="201"/>
      <c r="D93" s="202" t="s">
        <v>69</v>
      </c>
      <c r="E93" s="203" t="s">
        <v>70</v>
      </c>
      <c r="F93" s="203" t="s">
        <v>2137</v>
      </c>
      <c r="G93" s="201"/>
      <c r="H93" s="201"/>
      <c r="I93" s="204"/>
      <c r="J93" s="205">
        <f>BK93</f>
        <v>0</v>
      </c>
      <c r="K93" s="201"/>
      <c r="L93" s="206"/>
      <c r="M93" s="207"/>
      <c r="N93" s="208"/>
      <c r="O93" s="208"/>
      <c r="P93" s="209">
        <f>SUM(P94:P99)</f>
        <v>0</v>
      </c>
      <c r="Q93" s="208"/>
      <c r="R93" s="209">
        <f>SUM(R94:R99)</f>
        <v>0</v>
      </c>
      <c r="S93" s="208"/>
      <c r="T93" s="210">
        <f>SUM(T94:T99)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77</v>
      </c>
      <c r="AT93" s="212" t="s">
        <v>69</v>
      </c>
      <c r="AU93" s="212" t="s">
        <v>70</v>
      </c>
      <c r="AY93" s="211" t="s">
        <v>167</v>
      </c>
      <c r="BK93" s="213">
        <f>SUM(BK94:BK99)</f>
        <v>0</v>
      </c>
    </row>
    <row r="94" s="2" customFormat="1" ht="16.5" customHeight="1">
      <c r="A94" s="41"/>
      <c r="B94" s="42"/>
      <c r="C94" s="216" t="s">
        <v>77</v>
      </c>
      <c r="D94" s="216" t="s">
        <v>169</v>
      </c>
      <c r="E94" s="217" t="s">
        <v>2138</v>
      </c>
      <c r="F94" s="218" t="s">
        <v>2139</v>
      </c>
      <c r="G94" s="219" t="s">
        <v>2140</v>
      </c>
      <c r="H94" s="220">
        <v>1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41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174</v>
      </c>
      <c r="AT94" s="227" t="s">
        <v>169</v>
      </c>
      <c r="AU94" s="227" t="s">
        <v>77</v>
      </c>
      <c r="AY94" s="20" t="s">
        <v>167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77</v>
      </c>
      <c r="BK94" s="228">
        <f>ROUND(I94*H94,2)</f>
        <v>0</v>
      </c>
      <c r="BL94" s="20" t="s">
        <v>174</v>
      </c>
      <c r="BM94" s="227" t="s">
        <v>79</v>
      </c>
    </row>
    <row r="95" s="2" customFormat="1">
      <c r="A95" s="41"/>
      <c r="B95" s="42"/>
      <c r="C95" s="43"/>
      <c r="D95" s="236" t="s">
        <v>390</v>
      </c>
      <c r="E95" s="43"/>
      <c r="F95" s="282" t="s">
        <v>2141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390</v>
      </c>
      <c r="AU95" s="20" t="s">
        <v>77</v>
      </c>
    </row>
    <row r="96" s="2" customFormat="1" ht="24.15" customHeight="1">
      <c r="A96" s="41"/>
      <c r="B96" s="42"/>
      <c r="C96" s="216" t="s">
        <v>79</v>
      </c>
      <c r="D96" s="216" t="s">
        <v>169</v>
      </c>
      <c r="E96" s="217" t="s">
        <v>2251</v>
      </c>
      <c r="F96" s="218" t="s">
        <v>2252</v>
      </c>
      <c r="G96" s="219" t="s">
        <v>2144</v>
      </c>
      <c r="H96" s="220">
        <v>909.34799999999996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41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174</v>
      </c>
      <c r="AT96" s="227" t="s">
        <v>169</v>
      </c>
      <c r="AU96" s="227" t="s">
        <v>77</v>
      </c>
      <c r="AY96" s="20" t="s">
        <v>167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77</v>
      </c>
      <c r="BK96" s="228">
        <f>ROUND(I96*H96,2)</f>
        <v>0</v>
      </c>
      <c r="BL96" s="20" t="s">
        <v>174</v>
      </c>
      <c r="BM96" s="227" t="s">
        <v>174</v>
      </c>
    </row>
    <row r="97" s="2" customFormat="1">
      <c r="A97" s="41"/>
      <c r="B97" s="42"/>
      <c r="C97" s="43"/>
      <c r="D97" s="236" t="s">
        <v>390</v>
      </c>
      <c r="E97" s="43"/>
      <c r="F97" s="282" t="s">
        <v>2253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390</v>
      </c>
      <c r="AU97" s="20" t="s">
        <v>77</v>
      </c>
    </row>
    <row r="98" s="2" customFormat="1" ht="16.5" customHeight="1">
      <c r="A98" s="41"/>
      <c r="B98" s="42"/>
      <c r="C98" s="216" t="s">
        <v>90</v>
      </c>
      <c r="D98" s="216" t="s">
        <v>169</v>
      </c>
      <c r="E98" s="217" t="s">
        <v>2146</v>
      </c>
      <c r="F98" s="218" t="s">
        <v>2147</v>
      </c>
      <c r="G98" s="219" t="s">
        <v>2140</v>
      </c>
      <c r="H98" s="220">
        <v>1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41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174</v>
      </c>
      <c r="AT98" s="227" t="s">
        <v>169</v>
      </c>
      <c r="AU98" s="227" t="s">
        <v>77</v>
      </c>
      <c r="AY98" s="20" t="s">
        <v>167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77</v>
      </c>
      <c r="BK98" s="228">
        <f>ROUND(I98*H98,2)</f>
        <v>0</v>
      </c>
      <c r="BL98" s="20" t="s">
        <v>174</v>
      </c>
      <c r="BM98" s="227" t="s">
        <v>209</v>
      </c>
    </row>
    <row r="99" s="2" customFormat="1">
      <c r="A99" s="41"/>
      <c r="B99" s="42"/>
      <c r="C99" s="43"/>
      <c r="D99" s="236" t="s">
        <v>390</v>
      </c>
      <c r="E99" s="43"/>
      <c r="F99" s="282" t="s">
        <v>2148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390</v>
      </c>
      <c r="AU99" s="20" t="s">
        <v>77</v>
      </c>
    </row>
    <row r="100" s="12" customFormat="1" ht="25.92" customHeight="1">
      <c r="A100" s="12"/>
      <c r="B100" s="200"/>
      <c r="C100" s="201"/>
      <c r="D100" s="202" t="s">
        <v>69</v>
      </c>
      <c r="E100" s="203" t="s">
        <v>77</v>
      </c>
      <c r="F100" s="203" t="s">
        <v>168</v>
      </c>
      <c r="G100" s="201"/>
      <c r="H100" s="201"/>
      <c r="I100" s="204"/>
      <c r="J100" s="205">
        <f>BK100</f>
        <v>0</v>
      </c>
      <c r="K100" s="201"/>
      <c r="L100" s="206"/>
      <c r="M100" s="207"/>
      <c r="N100" s="208"/>
      <c r="O100" s="208"/>
      <c r="P100" s="209">
        <f>SUM(P101:P122)</f>
        <v>0</v>
      </c>
      <c r="Q100" s="208"/>
      <c r="R100" s="209">
        <f>SUM(R101:R122)</f>
        <v>0</v>
      </c>
      <c r="S100" s="208"/>
      <c r="T100" s="210">
        <f>SUM(T101:T122)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1" t="s">
        <v>77</v>
      </c>
      <c r="AT100" s="212" t="s">
        <v>69</v>
      </c>
      <c r="AU100" s="212" t="s">
        <v>70</v>
      </c>
      <c r="AY100" s="211" t="s">
        <v>167</v>
      </c>
      <c r="BK100" s="213">
        <f>SUM(BK101:BK122)</f>
        <v>0</v>
      </c>
    </row>
    <row r="101" s="2" customFormat="1" ht="16.5" customHeight="1">
      <c r="A101" s="41"/>
      <c r="B101" s="42"/>
      <c r="C101" s="216" t="s">
        <v>174</v>
      </c>
      <c r="D101" s="216" t="s">
        <v>169</v>
      </c>
      <c r="E101" s="217" t="s">
        <v>2210</v>
      </c>
      <c r="F101" s="218" t="s">
        <v>2211</v>
      </c>
      <c r="G101" s="219" t="s">
        <v>2212</v>
      </c>
      <c r="H101" s="220">
        <v>840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77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222</v>
      </c>
    </row>
    <row r="102" s="2" customFormat="1">
      <c r="A102" s="41"/>
      <c r="B102" s="42"/>
      <c r="C102" s="43"/>
      <c r="D102" s="236" t="s">
        <v>390</v>
      </c>
      <c r="E102" s="43"/>
      <c r="F102" s="282" t="s">
        <v>2213</v>
      </c>
      <c r="G102" s="43"/>
      <c r="H102" s="43"/>
      <c r="I102" s="231"/>
      <c r="J102" s="43"/>
      <c r="K102" s="43"/>
      <c r="L102" s="47"/>
      <c r="M102" s="232"/>
      <c r="N102" s="233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390</v>
      </c>
      <c r="AU102" s="20" t="s">
        <v>77</v>
      </c>
    </row>
    <row r="103" s="2" customFormat="1" ht="16.5" customHeight="1">
      <c r="A103" s="41"/>
      <c r="B103" s="42"/>
      <c r="C103" s="216" t="s">
        <v>203</v>
      </c>
      <c r="D103" s="216" t="s">
        <v>169</v>
      </c>
      <c r="E103" s="217" t="s">
        <v>2328</v>
      </c>
      <c r="F103" s="218" t="s">
        <v>2329</v>
      </c>
      <c r="G103" s="219" t="s">
        <v>2156</v>
      </c>
      <c r="H103" s="220">
        <v>454.67399999999998</v>
      </c>
      <c r="I103" s="221"/>
      <c r="J103" s="222">
        <f>ROUND(I103*H103,2)</f>
        <v>0</v>
      </c>
      <c r="K103" s="218" t="s">
        <v>19</v>
      </c>
      <c r="L103" s="47"/>
      <c r="M103" s="223" t="s">
        <v>19</v>
      </c>
      <c r="N103" s="224" t="s">
        <v>41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174</v>
      </c>
      <c r="AT103" s="227" t="s">
        <v>169</v>
      </c>
      <c r="AU103" s="227" t="s">
        <v>77</v>
      </c>
      <c r="AY103" s="20" t="s">
        <v>167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77</v>
      </c>
      <c r="BK103" s="228">
        <f>ROUND(I103*H103,2)</f>
        <v>0</v>
      </c>
      <c r="BL103" s="20" t="s">
        <v>174</v>
      </c>
      <c r="BM103" s="227" t="s">
        <v>234</v>
      </c>
    </row>
    <row r="104" s="2" customFormat="1">
      <c r="A104" s="41"/>
      <c r="B104" s="42"/>
      <c r="C104" s="43"/>
      <c r="D104" s="236" t="s">
        <v>390</v>
      </c>
      <c r="E104" s="43"/>
      <c r="F104" s="282" t="s">
        <v>2330</v>
      </c>
      <c r="G104" s="43"/>
      <c r="H104" s="43"/>
      <c r="I104" s="231"/>
      <c r="J104" s="43"/>
      <c r="K104" s="43"/>
      <c r="L104" s="47"/>
      <c r="M104" s="232"/>
      <c r="N104" s="233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390</v>
      </c>
      <c r="AU104" s="20" t="s">
        <v>77</v>
      </c>
    </row>
    <row r="105" s="2" customFormat="1" ht="16.5" customHeight="1">
      <c r="A105" s="41"/>
      <c r="B105" s="42"/>
      <c r="C105" s="216" t="s">
        <v>209</v>
      </c>
      <c r="D105" s="216" t="s">
        <v>169</v>
      </c>
      <c r="E105" s="217" t="s">
        <v>2331</v>
      </c>
      <c r="F105" s="218" t="s">
        <v>2332</v>
      </c>
      <c r="G105" s="219" t="s">
        <v>2156</v>
      </c>
      <c r="H105" s="220">
        <v>454.67399999999998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174</v>
      </c>
      <c r="AT105" s="227" t="s">
        <v>169</v>
      </c>
      <c r="AU105" s="227" t="s">
        <v>77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8</v>
      </c>
    </row>
    <row r="106" s="2" customFormat="1">
      <c r="A106" s="41"/>
      <c r="B106" s="42"/>
      <c r="C106" s="43"/>
      <c r="D106" s="236" t="s">
        <v>390</v>
      </c>
      <c r="E106" s="43"/>
      <c r="F106" s="282" t="s">
        <v>2333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390</v>
      </c>
      <c r="AU106" s="20" t="s">
        <v>77</v>
      </c>
    </row>
    <row r="107" s="2" customFormat="1" ht="16.5" customHeight="1">
      <c r="A107" s="41"/>
      <c r="B107" s="42"/>
      <c r="C107" s="216" t="s">
        <v>214</v>
      </c>
      <c r="D107" s="216" t="s">
        <v>169</v>
      </c>
      <c r="E107" s="217" t="s">
        <v>2334</v>
      </c>
      <c r="F107" s="218" t="s">
        <v>2335</v>
      </c>
      <c r="G107" s="219" t="s">
        <v>2144</v>
      </c>
      <c r="H107" s="220">
        <v>4.4169999999999998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41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174</v>
      </c>
      <c r="AT107" s="227" t="s">
        <v>169</v>
      </c>
      <c r="AU107" s="227" t="s">
        <v>77</v>
      </c>
      <c r="AY107" s="20" t="s">
        <v>167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77</v>
      </c>
      <c r="BK107" s="228">
        <f>ROUND(I107*H107,2)</f>
        <v>0</v>
      </c>
      <c r="BL107" s="20" t="s">
        <v>174</v>
      </c>
      <c r="BM107" s="227" t="s">
        <v>254</v>
      </c>
    </row>
    <row r="108" s="2" customFormat="1">
      <c r="A108" s="41"/>
      <c r="B108" s="42"/>
      <c r="C108" s="43"/>
      <c r="D108" s="236" t="s">
        <v>390</v>
      </c>
      <c r="E108" s="43"/>
      <c r="F108" s="282" t="s">
        <v>2336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390</v>
      </c>
      <c r="AU108" s="20" t="s">
        <v>77</v>
      </c>
    </row>
    <row r="109" s="2" customFormat="1" ht="16.5" customHeight="1">
      <c r="A109" s="41"/>
      <c r="B109" s="42"/>
      <c r="C109" s="216" t="s">
        <v>222</v>
      </c>
      <c r="D109" s="216" t="s">
        <v>169</v>
      </c>
      <c r="E109" s="217" t="s">
        <v>2337</v>
      </c>
      <c r="F109" s="218" t="s">
        <v>2338</v>
      </c>
      <c r="G109" s="219" t="s">
        <v>2144</v>
      </c>
      <c r="H109" s="220">
        <v>15.394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41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174</v>
      </c>
      <c r="AT109" s="227" t="s">
        <v>169</v>
      </c>
      <c r="AU109" s="227" t="s">
        <v>77</v>
      </c>
      <c r="AY109" s="20" t="s">
        <v>167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77</v>
      </c>
      <c r="BK109" s="228">
        <f>ROUND(I109*H109,2)</f>
        <v>0</v>
      </c>
      <c r="BL109" s="20" t="s">
        <v>174</v>
      </c>
      <c r="BM109" s="227" t="s">
        <v>269</v>
      </c>
    </row>
    <row r="110" s="2" customFormat="1">
      <c r="A110" s="41"/>
      <c r="B110" s="42"/>
      <c r="C110" s="43"/>
      <c r="D110" s="236" t="s">
        <v>390</v>
      </c>
      <c r="E110" s="43"/>
      <c r="F110" s="282" t="s">
        <v>2339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390</v>
      </c>
      <c r="AU110" s="20" t="s">
        <v>77</v>
      </c>
    </row>
    <row r="111" s="2" customFormat="1" ht="16.5" customHeight="1">
      <c r="A111" s="41"/>
      <c r="B111" s="42"/>
      <c r="C111" s="216" t="s">
        <v>228</v>
      </c>
      <c r="D111" s="216" t="s">
        <v>169</v>
      </c>
      <c r="E111" s="217" t="s">
        <v>2340</v>
      </c>
      <c r="F111" s="218" t="s">
        <v>2341</v>
      </c>
      <c r="G111" s="219" t="s">
        <v>2144</v>
      </c>
      <c r="H111" s="220">
        <v>5.8220000000000001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77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282</v>
      </c>
    </row>
    <row r="112" s="2" customFormat="1">
      <c r="A112" s="41"/>
      <c r="B112" s="42"/>
      <c r="C112" s="43"/>
      <c r="D112" s="236" t="s">
        <v>390</v>
      </c>
      <c r="E112" s="43"/>
      <c r="F112" s="282" t="s">
        <v>2342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390</v>
      </c>
      <c r="AU112" s="20" t="s">
        <v>77</v>
      </c>
    </row>
    <row r="113" s="2" customFormat="1" ht="21.75" customHeight="1">
      <c r="A113" s="41"/>
      <c r="B113" s="42"/>
      <c r="C113" s="216" t="s">
        <v>234</v>
      </c>
      <c r="D113" s="216" t="s">
        <v>169</v>
      </c>
      <c r="E113" s="217" t="s">
        <v>2343</v>
      </c>
      <c r="F113" s="218" t="s">
        <v>2344</v>
      </c>
      <c r="G113" s="219" t="s">
        <v>2144</v>
      </c>
      <c r="H113" s="220">
        <v>0.36599999999999999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41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174</v>
      </c>
      <c r="AT113" s="227" t="s">
        <v>169</v>
      </c>
      <c r="AU113" s="227" t="s">
        <v>77</v>
      </c>
      <c r="AY113" s="20" t="s">
        <v>167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77</v>
      </c>
      <c r="BK113" s="228">
        <f>ROUND(I113*H113,2)</f>
        <v>0</v>
      </c>
      <c r="BL113" s="20" t="s">
        <v>174</v>
      </c>
      <c r="BM113" s="227" t="s">
        <v>294</v>
      </c>
    </row>
    <row r="114" s="2" customFormat="1">
      <c r="A114" s="41"/>
      <c r="B114" s="42"/>
      <c r="C114" s="43"/>
      <c r="D114" s="236" t="s">
        <v>390</v>
      </c>
      <c r="E114" s="43"/>
      <c r="F114" s="282" t="s">
        <v>2345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390</v>
      </c>
      <c r="AU114" s="20" t="s">
        <v>77</v>
      </c>
    </row>
    <row r="115" s="2" customFormat="1" ht="16.5" customHeight="1">
      <c r="A115" s="41"/>
      <c r="B115" s="42"/>
      <c r="C115" s="216" t="s">
        <v>240</v>
      </c>
      <c r="D115" s="216" t="s">
        <v>169</v>
      </c>
      <c r="E115" s="217" t="s">
        <v>2346</v>
      </c>
      <c r="F115" s="218" t="s">
        <v>2347</v>
      </c>
      <c r="G115" s="219" t="s">
        <v>2156</v>
      </c>
      <c r="H115" s="220">
        <v>454.67399999999998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41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174</v>
      </c>
      <c r="AT115" s="227" t="s">
        <v>169</v>
      </c>
      <c r="AU115" s="227" t="s">
        <v>77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303</v>
      </c>
    </row>
    <row r="116" s="2" customFormat="1">
      <c r="A116" s="41"/>
      <c r="B116" s="42"/>
      <c r="C116" s="43"/>
      <c r="D116" s="236" t="s">
        <v>390</v>
      </c>
      <c r="E116" s="43"/>
      <c r="F116" s="282" t="s">
        <v>2348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390</v>
      </c>
      <c r="AU116" s="20" t="s">
        <v>77</v>
      </c>
    </row>
    <row r="117" s="2" customFormat="1" ht="16.5" customHeight="1">
      <c r="A117" s="41"/>
      <c r="B117" s="42"/>
      <c r="C117" s="216" t="s">
        <v>8</v>
      </c>
      <c r="D117" s="216" t="s">
        <v>169</v>
      </c>
      <c r="E117" s="217" t="s">
        <v>2349</v>
      </c>
      <c r="F117" s="218" t="s">
        <v>2350</v>
      </c>
      <c r="G117" s="219" t="s">
        <v>2156</v>
      </c>
      <c r="H117" s="220">
        <v>454.67399999999998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41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174</v>
      </c>
      <c r="AT117" s="227" t="s">
        <v>169</v>
      </c>
      <c r="AU117" s="227" t="s">
        <v>77</v>
      </c>
      <c r="AY117" s="20" t="s">
        <v>167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77</v>
      </c>
      <c r="BK117" s="228">
        <f>ROUND(I117*H117,2)</f>
        <v>0</v>
      </c>
      <c r="BL117" s="20" t="s">
        <v>174</v>
      </c>
      <c r="BM117" s="227" t="s">
        <v>315</v>
      </c>
    </row>
    <row r="118" s="2" customFormat="1">
      <c r="A118" s="41"/>
      <c r="B118" s="42"/>
      <c r="C118" s="43"/>
      <c r="D118" s="236" t="s">
        <v>390</v>
      </c>
      <c r="E118" s="43"/>
      <c r="F118" s="282" t="s">
        <v>2351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390</v>
      </c>
      <c r="AU118" s="20" t="s">
        <v>77</v>
      </c>
    </row>
    <row r="119" s="2" customFormat="1" ht="16.5" customHeight="1">
      <c r="A119" s="41"/>
      <c r="B119" s="42"/>
      <c r="C119" s="216" t="s">
        <v>249</v>
      </c>
      <c r="D119" s="216" t="s">
        <v>169</v>
      </c>
      <c r="E119" s="217" t="s">
        <v>2352</v>
      </c>
      <c r="F119" s="218" t="s">
        <v>2353</v>
      </c>
      <c r="G119" s="219" t="s">
        <v>2156</v>
      </c>
      <c r="H119" s="220">
        <v>454.67399999999998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41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174</v>
      </c>
      <c r="AT119" s="227" t="s">
        <v>169</v>
      </c>
      <c r="AU119" s="227" t="s">
        <v>77</v>
      </c>
      <c r="AY119" s="20" t="s">
        <v>167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77</v>
      </c>
      <c r="BK119" s="228">
        <f>ROUND(I119*H119,2)</f>
        <v>0</v>
      </c>
      <c r="BL119" s="20" t="s">
        <v>174</v>
      </c>
      <c r="BM119" s="227" t="s">
        <v>326</v>
      </c>
    </row>
    <row r="120" s="2" customFormat="1">
      <c r="A120" s="41"/>
      <c r="B120" s="42"/>
      <c r="C120" s="43"/>
      <c r="D120" s="236" t="s">
        <v>390</v>
      </c>
      <c r="E120" s="43"/>
      <c r="F120" s="282" t="s">
        <v>2354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390</v>
      </c>
      <c r="AU120" s="20" t="s">
        <v>77</v>
      </c>
    </row>
    <row r="121" s="2" customFormat="1" ht="16.5" customHeight="1">
      <c r="A121" s="41"/>
      <c r="B121" s="42"/>
      <c r="C121" s="216" t="s">
        <v>254</v>
      </c>
      <c r="D121" s="216" t="s">
        <v>169</v>
      </c>
      <c r="E121" s="217" t="s">
        <v>2355</v>
      </c>
      <c r="F121" s="218" t="s">
        <v>2356</v>
      </c>
      <c r="G121" s="219" t="s">
        <v>2156</v>
      </c>
      <c r="H121" s="220">
        <v>2.629</v>
      </c>
      <c r="I121" s="221"/>
      <c r="J121" s="222">
        <f>ROUND(I121*H121,2)</f>
        <v>0</v>
      </c>
      <c r="K121" s="218" t="s">
        <v>19</v>
      </c>
      <c r="L121" s="47"/>
      <c r="M121" s="223" t="s">
        <v>19</v>
      </c>
      <c r="N121" s="224" t="s">
        <v>41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174</v>
      </c>
      <c r="AT121" s="227" t="s">
        <v>169</v>
      </c>
      <c r="AU121" s="227" t="s">
        <v>77</v>
      </c>
      <c r="AY121" s="20" t="s">
        <v>167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77</v>
      </c>
      <c r="BK121" s="228">
        <f>ROUND(I121*H121,2)</f>
        <v>0</v>
      </c>
      <c r="BL121" s="20" t="s">
        <v>174</v>
      </c>
      <c r="BM121" s="227" t="s">
        <v>339</v>
      </c>
    </row>
    <row r="122" s="2" customFormat="1">
      <c r="A122" s="41"/>
      <c r="B122" s="42"/>
      <c r="C122" s="43"/>
      <c r="D122" s="236" t="s">
        <v>390</v>
      </c>
      <c r="E122" s="43"/>
      <c r="F122" s="282" t="s">
        <v>2357</v>
      </c>
      <c r="G122" s="43"/>
      <c r="H122" s="43"/>
      <c r="I122" s="231"/>
      <c r="J122" s="43"/>
      <c r="K122" s="43"/>
      <c r="L122" s="47"/>
      <c r="M122" s="232"/>
      <c r="N122" s="233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390</v>
      </c>
      <c r="AU122" s="20" t="s">
        <v>77</v>
      </c>
    </row>
    <row r="123" s="12" customFormat="1" ht="25.92" customHeight="1">
      <c r="A123" s="12"/>
      <c r="B123" s="200"/>
      <c r="C123" s="201"/>
      <c r="D123" s="202" t="s">
        <v>69</v>
      </c>
      <c r="E123" s="203" t="s">
        <v>79</v>
      </c>
      <c r="F123" s="203" t="s">
        <v>2149</v>
      </c>
      <c r="G123" s="201"/>
      <c r="H123" s="201"/>
      <c r="I123" s="204"/>
      <c r="J123" s="205">
        <f>BK123</f>
        <v>0</v>
      </c>
      <c r="K123" s="201"/>
      <c r="L123" s="206"/>
      <c r="M123" s="207"/>
      <c r="N123" s="208"/>
      <c r="O123" s="208"/>
      <c r="P123" s="209">
        <f>SUM(P124:P131)</f>
        <v>0</v>
      </c>
      <c r="Q123" s="208"/>
      <c r="R123" s="209">
        <f>SUM(R124:R131)</f>
        <v>0</v>
      </c>
      <c r="S123" s="208"/>
      <c r="T123" s="210">
        <f>SUM(T124:T131)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1" t="s">
        <v>77</v>
      </c>
      <c r="AT123" s="212" t="s">
        <v>69</v>
      </c>
      <c r="AU123" s="212" t="s">
        <v>70</v>
      </c>
      <c r="AY123" s="211" t="s">
        <v>167</v>
      </c>
      <c r="BK123" s="213">
        <f>SUM(BK124:BK131)</f>
        <v>0</v>
      </c>
    </row>
    <row r="124" s="2" customFormat="1" ht="16.5" customHeight="1">
      <c r="A124" s="41"/>
      <c r="B124" s="42"/>
      <c r="C124" s="216" t="s">
        <v>262</v>
      </c>
      <c r="D124" s="216" t="s">
        <v>169</v>
      </c>
      <c r="E124" s="217" t="s">
        <v>2150</v>
      </c>
      <c r="F124" s="218" t="s">
        <v>2151</v>
      </c>
      <c r="G124" s="219" t="s">
        <v>2152</v>
      </c>
      <c r="H124" s="220">
        <v>423.851</v>
      </c>
      <c r="I124" s="221"/>
      <c r="J124" s="222">
        <f>ROUND(I124*H124,2)</f>
        <v>0</v>
      </c>
      <c r="K124" s="218" t="s">
        <v>19</v>
      </c>
      <c r="L124" s="47"/>
      <c r="M124" s="223" t="s">
        <v>19</v>
      </c>
      <c r="N124" s="224" t="s">
        <v>41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174</v>
      </c>
      <c r="AT124" s="227" t="s">
        <v>169</v>
      </c>
      <c r="AU124" s="227" t="s">
        <v>77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174</v>
      </c>
      <c r="BM124" s="227" t="s">
        <v>488</v>
      </c>
    </row>
    <row r="125" s="2" customFormat="1">
      <c r="A125" s="41"/>
      <c r="B125" s="42"/>
      <c r="C125" s="43"/>
      <c r="D125" s="236" t="s">
        <v>390</v>
      </c>
      <c r="E125" s="43"/>
      <c r="F125" s="282" t="s">
        <v>2358</v>
      </c>
      <c r="G125" s="43"/>
      <c r="H125" s="43"/>
      <c r="I125" s="231"/>
      <c r="J125" s="43"/>
      <c r="K125" s="43"/>
      <c r="L125" s="47"/>
      <c r="M125" s="232"/>
      <c r="N125" s="233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390</v>
      </c>
      <c r="AU125" s="20" t="s">
        <v>77</v>
      </c>
    </row>
    <row r="126" s="2" customFormat="1" ht="16.5" customHeight="1">
      <c r="A126" s="41"/>
      <c r="B126" s="42"/>
      <c r="C126" s="216" t="s">
        <v>269</v>
      </c>
      <c r="D126" s="216" t="s">
        <v>169</v>
      </c>
      <c r="E126" s="217" t="s">
        <v>2359</v>
      </c>
      <c r="F126" s="218" t="s">
        <v>2360</v>
      </c>
      <c r="G126" s="219" t="s">
        <v>2152</v>
      </c>
      <c r="H126" s="220">
        <v>36.520000000000003</v>
      </c>
      <c r="I126" s="221"/>
      <c r="J126" s="222">
        <f>ROUND(I126*H126,2)</f>
        <v>0</v>
      </c>
      <c r="K126" s="218" t="s">
        <v>19</v>
      </c>
      <c r="L126" s="47"/>
      <c r="M126" s="223" t="s">
        <v>19</v>
      </c>
      <c r="N126" s="224" t="s">
        <v>41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174</v>
      </c>
      <c r="AT126" s="227" t="s">
        <v>169</v>
      </c>
      <c r="AU126" s="227" t="s">
        <v>77</v>
      </c>
      <c r="AY126" s="20" t="s">
        <v>167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77</v>
      </c>
      <c r="BK126" s="228">
        <f>ROUND(I126*H126,2)</f>
        <v>0</v>
      </c>
      <c r="BL126" s="20" t="s">
        <v>174</v>
      </c>
      <c r="BM126" s="227" t="s">
        <v>618</v>
      </c>
    </row>
    <row r="127" s="2" customFormat="1">
      <c r="A127" s="41"/>
      <c r="B127" s="42"/>
      <c r="C127" s="43"/>
      <c r="D127" s="236" t="s">
        <v>390</v>
      </c>
      <c r="E127" s="43"/>
      <c r="F127" s="282" t="s">
        <v>2361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390</v>
      </c>
      <c r="AU127" s="20" t="s">
        <v>77</v>
      </c>
    </row>
    <row r="128" s="2" customFormat="1" ht="16.5" customHeight="1">
      <c r="A128" s="41"/>
      <c r="B128" s="42"/>
      <c r="C128" s="216" t="s">
        <v>276</v>
      </c>
      <c r="D128" s="216" t="s">
        <v>169</v>
      </c>
      <c r="E128" s="217" t="s">
        <v>2362</v>
      </c>
      <c r="F128" s="218" t="s">
        <v>2363</v>
      </c>
      <c r="G128" s="219" t="s">
        <v>2188</v>
      </c>
      <c r="H128" s="220">
        <v>74</v>
      </c>
      <c r="I128" s="221"/>
      <c r="J128" s="222">
        <f>ROUND(I128*H128,2)</f>
        <v>0</v>
      </c>
      <c r="K128" s="218" t="s">
        <v>19</v>
      </c>
      <c r="L128" s="47"/>
      <c r="M128" s="223" t="s">
        <v>19</v>
      </c>
      <c r="N128" s="224" t="s">
        <v>41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174</v>
      </c>
      <c r="AT128" s="227" t="s">
        <v>169</v>
      </c>
      <c r="AU128" s="227" t="s">
        <v>77</v>
      </c>
      <c r="AY128" s="20" t="s">
        <v>167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77</v>
      </c>
      <c r="BK128" s="228">
        <f>ROUND(I128*H128,2)</f>
        <v>0</v>
      </c>
      <c r="BL128" s="20" t="s">
        <v>174</v>
      </c>
      <c r="BM128" s="227" t="s">
        <v>631</v>
      </c>
    </row>
    <row r="129" s="2" customFormat="1">
      <c r="A129" s="41"/>
      <c r="B129" s="42"/>
      <c r="C129" s="43"/>
      <c r="D129" s="236" t="s">
        <v>390</v>
      </c>
      <c r="E129" s="43"/>
      <c r="F129" s="282" t="s">
        <v>2364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390</v>
      </c>
      <c r="AU129" s="20" t="s">
        <v>77</v>
      </c>
    </row>
    <row r="130" s="2" customFormat="1" ht="16.5" customHeight="1">
      <c r="A130" s="41"/>
      <c r="B130" s="42"/>
      <c r="C130" s="216" t="s">
        <v>282</v>
      </c>
      <c r="D130" s="216" t="s">
        <v>169</v>
      </c>
      <c r="E130" s="217" t="s">
        <v>2365</v>
      </c>
      <c r="F130" s="218" t="s">
        <v>2366</v>
      </c>
      <c r="G130" s="219" t="s">
        <v>2188</v>
      </c>
      <c r="H130" s="220">
        <v>840</v>
      </c>
      <c r="I130" s="221"/>
      <c r="J130" s="222">
        <f>ROUND(I130*H130,2)</f>
        <v>0</v>
      </c>
      <c r="K130" s="218" t="s">
        <v>19</v>
      </c>
      <c r="L130" s="47"/>
      <c r="M130" s="223" t="s">
        <v>19</v>
      </c>
      <c r="N130" s="224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174</v>
      </c>
      <c r="AT130" s="227" t="s">
        <v>169</v>
      </c>
      <c r="AU130" s="227" t="s">
        <v>77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639</v>
      </c>
    </row>
    <row r="131" s="2" customFormat="1">
      <c r="A131" s="41"/>
      <c r="B131" s="42"/>
      <c r="C131" s="43"/>
      <c r="D131" s="236" t="s">
        <v>390</v>
      </c>
      <c r="E131" s="43"/>
      <c r="F131" s="282" t="s">
        <v>2367</v>
      </c>
      <c r="G131" s="43"/>
      <c r="H131" s="43"/>
      <c r="I131" s="231"/>
      <c r="J131" s="43"/>
      <c r="K131" s="43"/>
      <c r="L131" s="47"/>
      <c r="M131" s="232"/>
      <c r="N131" s="233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390</v>
      </c>
      <c r="AU131" s="20" t="s">
        <v>77</v>
      </c>
    </row>
    <row r="132" s="12" customFormat="1" ht="25.92" customHeight="1">
      <c r="A132" s="12"/>
      <c r="B132" s="200"/>
      <c r="C132" s="201"/>
      <c r="D132" s="202" t="s">
        <v>69</v>
      </c>
      <c r="E132" s="203" t="s">
        <v>90</v>
      </c>
      <c r="F132" s="203" t="s">
        <v>2221</v>
      </c>
      <c r="G132" s="201"/>
      <c r="H132" s="201"/>
      <c r="I132" s="204"/>
      <c r="J132" s="205">
        <f>BK132</f>
        <v>0</v>
      </c>
      <c r="K132" s="201"/>
      <c r="L132" s="206"/>
      <c r="M132" s="207"/>
      <c r="N132" s="208"/>
      <c r="O132" s="208"/>
      <c r="P132" s="209">
        <f>SUM(P133:P146)</f>
        <v>0</v>
      </c>
      <c r="Q132" s="208"/>
      <c r="R132" s="209">
        <f>SUM(R133:R146)</f>
        <v>0</v>
      </c>
      <c r="S132" s="208"/>
      <c r="T132" s="210">
        <f>SUM(T133:T146)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77</v>
      </c>
      <c r="AT132" s="212" t="s">
        <v>69</v>
      </c>
      <c r="AU132" s="212" t="s">
        <v>70</v>
      </c>
      <c r="AY132" s="211" t="s">
        <v>167</v>
      </c>
      <c r="BK132" s="213">
        <f>SUM(BK133:BK146)</f>
        <v>0</v>
      </c>
    </row>
    <row r="133" s="2" customFormat="1" ht="16.5" customHeight="1">
      <c r="A133" s="41"/>
      <c r="B133" s="42"/>
      <c r="C133" s="216" t="s">
        <v>288</v>
      </c>
      <c r="D133" s="216" t="s">
        <v>169</v>
      </c>
      <c r="E133" s="217" t="s">
        <v>2368</v>
      </c>
      <c r="F133" s="218" t="s">
        <v>2369</v>
      </c>
      <c r="G133" s="219" t="s">
        <v>2156</v>
      </c>
      <c r="H133" s="220">
        <v>25.564</v>
      </c>
      <c r="I133" s="221"/>
      <c r="J133" s="222">
        <f>ROUND(I133*H133,2)</f>
        <v>0</v>
      </c>
      <c r="K133" s="218" t="s">
        <v>19</v>
      </c>
      <c r="L133" s="47"/>
      <c r="M133" s="223" t="s">
        <v>19</v>
      </c>
      <c r="N133" s="224" t="s">
        <v>41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174</v>
      </c>
      <c r="AT133" s="227" t="s">
        <v>169</v>
      </c>
      <c r="AU133" s="227" t="s">
        <v>77</v>
      </c>
      <c r="AY133" s="20" t="s">
        <v>167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77</v>
      </c>
      <c r="BK133" s="228">
        <f>ROUND(I133*H133,2)</f>
        <v>0</v>
      </c>
      <c r="BL133" s="20" t="s">
        <v>174</v>
      </c>
      <c r="BM133" s="227" t="s">
        <v>653</v>
      </c>
    </row>
    <row r="134" s="2" customFormat="1">
      <c r="A134" s="41"/>
      <c r="B134" s="42"/>
      <c r="C134" s="43"/>
      <c r="D134" s="236" t="s">
        <v>390</v>
      </c>
      <c r="E134" s="43"/>
      <c r="F134" s="282" t="s">
        <v>2370</v>
      </c>
      <c r="G134" s="43"/>
      <c r="H134" s="43"/>
      <c r="I134" s="231"/>
      <c r="J134" s="43"/>
      <c r="K134" s="43"/>
      <c r="L134" s="47"/>
      <c r="M134" s="232"/>
      <c r="N134" s="233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390</v>
      </c>
      <c r="AU134" s="20" t="s">
        <v>77</v>
      </c>
    </row>
    <row r="135" s="2" customFormat="1" ht="16.5" customHeight="1">
      <c r="A135" s="41"/>
      <c r="B135" s="42"/>
      <c r="C135" s="216" t="s">
        <v>294</v>
      </c>
      <c r="D135" s="216" t="s">
        <v>169</v>
      </c>
      <c r="E135" s="217" t="s">
        <v>2371</v>
      </c>
      <c r="F135" s="218" t="s">
        <v>2372</v>
      </c>
      <c r="G135" s="219" t="s">
        <v>2152</v>
      </c>
      <c r="H135" s="220">
        <v>451.02199999999999</v>
      </c>
      <c r="I135" s="221"/>
      <c r="J135" s="222">
        <f>ROUND(I135*H135,2)</f>
        <v>0</v>
      </c>
      <c r="K135" s="218" t="s">
        <v>19</v>
      </c>
      <c r="L135" s="47"/>
      <c r="M135" s="223" t="s">
        <v>19</v>
      </c>
      <c r="N135" s="224" t="s">
        <v>41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174</v>
      </c>
      <c r="AT135" s="227" t="s">
        <v>169</v>
      </c>
      <c r="AU135" s="227" t="s">
        <v>77</v>
      </c>
      <c r="AY135" s="20" t="s">
        <v>167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77</v>
      </c>
      <c r="BK135" s="228">
        <f>ROUND(I135*H135,2)</f>
        <v>0</v>
      </c>
      <c r="BL135" s="20" t="s">
        <v>174</v>
      </c>
      <c r="BM135" s="227" t="s">
        <v>662</v>
      </c>
    </row>
    <row r="136" s="2" customFormat="1">
      <c r="A136" s="41"/>
      <c r="B136" s="42"/>
      <c r="C136" s="43"/>
      <c r="D136" s="236" t="s">
        <v>390</v>
      </c>
      <c r="E136" s="43"/>
      <c r="F136" s="282" t="s">
        <v>2373</v>
      </c>
      <c r="G136" s="43"/>
      <c r="H136" s="43"/>
      <c r="I136" s="231"/>
      <c r="J136" s="43"/>
      <c r="K136" s="43"/>
      <c r="L136" s="47"/>
      <c r="M136" s="232"/>
      <c r="N136" s="233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390</v>
      </c>
      <c r="AU136" s="20" t="s">
        <v>77</v>
      </c>
    </row>
    <row r="137" s="2" customFormat="1" ht="16.5" customHeight="1">
      <c r="A137" s="41"/>
      <c r="B137" s="42"/>
      <c r="C137" s="216" t="s">
        <v>7</v>
      </c>
      <c r="D137" s="216" t="s">
        <v>169</v>
      </c>
      <c r="E137" s="217" t="s">
        <v>2374</v>
      </c>
      <c r="F137" s="218" t="s">
        <v>2375</v>
      </c>
      <c r="G137" s="219" t="s">
        <v>2156</v>
      </c>
      <c r="H137" s="220">
        <v>55.283000000000001</v>
      </c>
      <c r="I137" s="221"/>
      <c r="J137" s="222">
        <f>ROUND(I137*H137,2)</f>
        <v>0</v>
      </c>
      <c r="K137" s="218" t="s">
        <v>19</v>
      </c>
      <c r="L137" s="47"/>
      <c r="M137" s="223" t="s">
        <v>19</v>
      </c>
      <c r="N137" s="224" t="s">
        <v>41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174</v>
      </c>
      <c r="AT137" s="227" t="s">
        <v>169</v>
      </c>
      <c r="AU137" s="227" t="s">
        <v>77</v>
      </c>
      <c r="AY137" s="20" t="s">
        <v>167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77</v>
      </c>
      <c r="BK137" s="228">
        <f>ROUND(I137*H137,2)</f>
        <v>0</v>
      </c>
      <c r="BL137" s="20" t="s">
        <v>174</v>
      </c>
      <c r="BM137" s="227" t="s">
        <v>676</v>
      </c>
    </row>
    <row r="138" s="2" customFormat="1">
      <c r="A138" s="41"/>
      <c r="B138" s="42"/>
      <c r="C138" s="43"/>
      <c r="D138" s="236" t="s">
        <v>390</v>
      </c>
      <c r="E138" s="43"/>
      <c r="F138" s="282" t="s">
        <v>2376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390</v>
      </c>
      <c r="AU138" s="20" t="s">
        <v>77</v>
      </c>
    </row>
    <row r="139" s="2" customFormat="1" ht="16.5" customHeight="1">
      <c r="A139" s="41"/>
      <c r="B139" s="42"/>
      <c r="C139" s="216" t="s">
        <v>303</v>
      </c>
      <c r="D139" s="216" t="s">
        <v>169</v>
      </c>
      <c r="E139" s="217" t="s">
        <v>2377</v>
      </c>
      <c r="F139" s="218" t="s">
        <v>2378</v>
      </c>
      <c r="G139" s="219" t="s">
        <v>2156</v>
      </c>
      <c r="H139" s="220">
        <v>8.125</v>
      </c>
      <c r="I139" s="221"/>
      <c r="J139" s="222">
        <f>ROUND(I139*H139,2)</f>
        <v>0</v>
      </c>
      <c r="K139" s="218" t="s">
        <v>19</v>
      </c>
      <c r="L139" s="47"/>
      <c r="M139" s="223" t="s">
        <v>19</v>
      </c>
      <c r="N139" s="224" t="s">
        <v>41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174</v>
      </c>
      <c r="AT139" s="227" t="s">
        <v>169</v>
      </c>
      <c r="AU139" s="227" t="s">
        <v>77</v>
      </c>
      <c r="AY139" s="20" t="s">
        <v>167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77</v>
      </c>
      <c r="BK139" s="228">
        <f>ROUND(I139*H139,2)</f>
        <v>0</v>
      </c>
      <c r="BL139" s="20" t="s">
        <v>174</v>
      </c>
      <c r="BM139" s="227" t="s">
        <v>686</v>
      </c>
    </row>
    <row r="140" s="2" customFormat="1">
      <c r="A140" s="41"/>
      <c r="B140" s="42"/>
      <c r="C140" s="43"/>
      <c r="D140" s="236" t="s">
        <v>390</v>
      </c>
      <c r="E140" s="43"/>
      <c r="F140" s="282" t="s">
        <v>2379</v>
      </c>
      <c r="G140" s="43"/>
      <c r="H140" s="43"/>
      <c r="I140" s="231"/>
      <c r="J140" s="43"/>
      <c r="K140" s="43"/>
      <c r="L140" s="47"/>
      <c r="M140" s="232"/>
      <c r="N140" s="233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390</v>
      </c>
      <c r="AU140" s="20" t="s">
        <v>77</v>
      </c>
    </row>
    <row r="141" s="2" customFormat="1" ht="16.5" customHeight="1">
      <c r="A141" s="41"/>
      <c r="B141" s="42"/>
      <c r="C141" s="216" t="s">
        <v>308</v>
      </c>
      <c r="D141" s="216" t="s">
        <v>169</v>
      </c>
      <c r="E141" s="217" t="s">
        <v>2222</v>
      </c>
      <c r="F141" s="218" t="s">
        <v>2223</v>
      </c>
      <c r="G141" s="219" t="s">
        <v>2156</v>
      </c>
      <c r="H141" s="220">
        <v>114.819</v>
      </c>
      <c r="I141" s="221"/>
      <c r="J141" s="222">
        <f>ROUND(I141*H141,2)</f>
        <v>0</v>
      </c>
      <c r="K141" s="218" t="s">
        <v>19</v>
      </c>
      <c r="L141" s="47"/>
      <c r="M141" s="223" t="s">
        <v>19</v>
      </c>
      <c r="N141" s="224" t="s">
        <v>41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174</v>
      </c>
      <c r="AT141" s="227" t="s">
        <v>169</v>
      </c>
      <c r="AU141" s="227" t="s">
        <v>77</v>
      </c>
      <c r="AY141" s="20" t="s">
        <v>167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77</v>
      </c>
      <c r="BK141" s="228">
        <f>ROUND(I141*H141,2)</f>
        <v>0</v>
      </c>
      <c r="BL141" s="20" t="s">
        <v>174</v>
      </c>
      <c r="BM141" s="227" t="s">
        <v>696</v>
      </c>
    </row>
    <row r="142" s="2" customFormat="1">
      <c r="A142" s="41"/>
      <c r="B142" s="42"/>
      <c r="C142" s="43"/>
      <c r="D142" s="236" t="s">
        <v>390</v>
      </c>
      <c r="E142" s="43"/>
      <c r="F142" s="282" t="s">
        <v>2380</v>
      </c>
      <c r="G142" s="43"/>
      <c r="H142" s="43"/>
      <c r="I142" s="231"/>
      <c r="J142" s="43"/>
      <c r="K142" s="43"/>
      <c r="L142" s="47"/>
      <c r="M142" s="232"/>
      <c r="N142" s="233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390</v>
      </c>
      <c r="AU142" s="20" t="s">
        <v>77</v>
      </c>
    </row>
    <row r="143" s="2" customFormat="1" ht="16.5" customHeight="1">
      <c r="A143" s="41"/>
      <c r="B143" s="42"/>
      <c r="C143" s="216" t="s">
        <v>315</v>
      </c>
      <c r="D143" s="216" t="s">
        <v>169</v>
      </c>
      <c r="E143" s="217" t="s">
        <v>2225</v>
      </c>
      <c r="F143" s="218" t="s">
        <v>2226</v>
      </c>
      <c r="G143" s="219" t="s">
        <v>2144</v>
      </c>
      <c r="H143" s="220">
        <v>17.989000000000001</v>
      </c>
      <c r="I143" s="221"/>
      <c r="J143" s="222">
        <f>ROUND(I143*H143,2)</f>
        <v>0</v>
      </c>
      <c r="K143" s="218" t="s">
        <v>19</v>
      </c>
      <c r="L143" s="47"/>
      <c r="M143" s="223" t="s">
        <v>19</v>
      </c>
      <c r="N143" s="224" t="s">
        <v>41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174</v>
      </c>
      <c r="AT143" s="227" t="s">
        <v>169</v>
      </c>
      <c r="AU143" s="227" t="s">
        <v>77</v>
      </c>
      <c r="AY143" s="20" t="s">
        <v>167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77</v>
      </c>
      <c r="BK143" s="228">
        <f>ROUND(I143*H143,2)</f>
        <v>0</v>
      </c>
      <c r="BL143" s="20" t="s">
        <v>174</v>
      </c>
      <c r="BM143" s="227" t="s">
        <v>700</v>
      </c>
    </row>
    <row r="144" s="2" customFormat="1">
      <c r="A144" s="41"/>
      <c r="B144" s="42"/>
      <c r="C144" s="43"/>
      <c r="D144" s="236" t="s">
        <v>390</v>
      </c>
      <c r="E144" s="43"/>
      <c r="F144" s="282" t="s">
        <v>2381</v>
      </c>
      <c r="G144" s="43"/>
      <c r="H144" s="43"/>
      <c r="I144" s="231"/>
      <c r="J144" s="43"/>
      <c r="K144" s="43"/>
      <c r="L144" s="47"/>
      <c r="M144" s="232"/>
      <c r="N144" s="233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390</v>
      </c>
      <c r="AU144" s="20" t="s">
        <v>77</v>
      </c>
    </row>
    <row r="145" s="2" customFormat="1" ht="16.5" customHeight="1">
      <c r="A145" s="41"/>
      <c r="B145" s="42"/>
      <c r="C145" s="216" t="s">
        <v>321</v>
      </c>
      <c r="D145" s="216" t="s">
        <v>169</v>
      </c>
      <c r="E145" s="217" t="s">
        <v>2228</v>
      </c>
      <c r="F145" s="218" t="s">
        <v>2229</v>
      </c>
      <c r="G145" s="219" t="s">
        <v>2152</v>
      </c>
      <c r="H145" s="220">
        <v>241.03200000000001</v>
      </c>
      <c r="I145" s="221"/>
      <c r="J145" s="222">
        <f>ROUND(I145*H145,2)</f>
        <v>0</v>
      </c>
      <c r="K145" s="218" t="s">
        <v>19</v>
      </c>
      <c r="L145" s="47"/>
      <c r="M145" s="223" t="s">
        <v>19</v>
      </c>
      <c r="N145" s="224" t="s">
        <v>41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174</v>
      </c>
      <c r="AT145" s="227" t="s">
        <v>169</v>
      </c>
      <c r="AU145" s="227" t="s">
        <v>77</v>
      </c>
      <c r="AY145" s="20" t="s">
        <v>167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77</v>
      </c>
      <c r="BK145" s="228">
        <f>ROUND(I145*H145,2)</f>
        <v>0</v>
      </c>
      <c r="BL145" s="20" t="s">
        <v>174</v>
      </c>
      <c r="BM145" s="227" t="s">
        <v>710</v>
      </c>
    </row>
    <row r="146" s="2" customFormat="1">
      <c r="A146" s="41"/>
      <c r="B146" s="42"/>
      <c r="C146" s="43"/>
      <c r="D146" s="236" t="s">
        <v>390</v>
      </c>
      <c r="E146" s="43"/>
      <c r="F146" s="282" t="s">
        <v>2382</v>
      </c>
      <c r="G146" s="43"/>
      <c r="H146" s="43"/>
      <c r="I146" s="231"/>
      <c r="J146" s="43"/>
      <c r="K146" s="43"/>
      <c r="L146" s="47"/>
      <c r="M146" s="232"/>
      <c r="N146" s="233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390</v>
      </c>
      <c r="AU146" s="20" t="s">
        <v>77</v>
      </c>
    </row>
    <row r="147" s="12" customFormat="1" ht="25.92" customHeight="1">
      <c r="A147" s="12"/>
      <c r="B147" s="200"/>
      <c r="C147" s="201"/>
      <c r="D147" s="202" t="s">
        <v>69</v>
      </c>
      <c r="E147" s="203" t="s">
        <v>174</v>
      </c>
      <c r="F147" s="203" t="s">
        <v>579</v>
      </c>
      <c r="G147" s="201"/>
      <c r="H147" s="201"/>
      <c r="I147" s="204"/>
      <c r="J147" s="205">
        <f>BK147</f>
        <v>0</v>
      </c>
      <c r="K147" s="201"/>
      <c r="L147" s="206"/>
      <c r="M147" s="207"/>
      <c r="N147" s="208"/>
      <c r="O147" s="208"/>
      <c r="P147" s="209">
        <f>SUM(P148:P151)</f>
        <v>0</v>
      </c>
      <c r="Q147" s="208"/>
      <c r="R147" s="209">
        <f>SUM(R148:R151)</f>
        <v>0</v>
      </c>
      <c r="S147" s="208"/>
      <c r="T147" s="210">
        <f>SUM(T148:T151)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1" t="s">
        <v>77</v>
      </c>
      <c r="AT147" s="212" t="s">
        <v>69</v>
      </c>
      <c r="AU147" s="212" t="s">
        <v>70</v>
      </c>
      <c r="AY147" s="211" t="s">
        <v>167</v>
      </c>
      <c r="BK147" s="213">
        <f>SUM(BK148:BK151)</f>
        <v>0</v>
      </c>
    </row>
    <row r="148" s="2" customFormat="1" ht="16.5" customHeight="1">
      <c r="A148" s="41"/>
      <c r="B148" s="42"/>
      <c r="C148" s="216" t="s">
        <v>326</v>
      </c>
      <c r="D148" s="216" t="s">
        <v>169</v>
      </c>
      <c r="E148" s="217" t="s">
        <v>2231</v>
      </c>
      <c r="F148" s="218" t="s">
        <v>2232</v>
      </c>
      <c r="G148" s="219" t="s">
        <v>255</v>
      </c>
      <c r="H148" s="220">
        <v>37</v>
      </c>
      <c r="I148" s="221"/>
      <c r="J148" s="222">
        <f>ROUND(I148*H148,2)</f>
        <v>0</v>
      </c>
      <c r="K148" s="218" t="s">
        <v>19</v>
      </c>
      <c r="L148" s="47"/>
      <c r="M148" s="223" t="s">
        <v>19</v>
      </c>
      <c r="N148" s="224" t="s">
        <v>41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174</v>
      </c>
      <c r="AT148" s="227" t="s">
        <v>169</v>
      </c>
      <c r="AU148" s="227" t="s">
        <v>77</v>
      </c>
      <c r="AY148" s="20" t="s">
        <v>167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77</v>
      </c>
      <c r="BK148" s="228">
        <f>ROUND(I148*H148,2)</f>
        <v>0</v>
      </c>
      <c r="BL148" s="20" t="s">
        <v>174</v>
      </c>
      <c r="BM148" s="227" t="s">
        <v>721</v>
      </c>
    </row>
    <row r="149" s="2" customFormat="1">
      <c r="A149" s="41"/>
      <c r="B149" s="42"/>
      <c r="C149" s="43"/>
      <c r="D149" s="236" t="s">
        <v>390</v>
      </c>
      <c r="E149" s="43"/>
      <c r="F149" s="282" t="s">
        <v>2233</v>
      </c>
      <c r="G149" s="43"/>
      <c r="H149" s="43"/>
      <c r="I149" s="231"/>
      <c r="J149" s="43"/>
      <c r="K149" s="43"/>
      <c r="L149" s="47"/>
      <c r="M149" s="232"/>
      <c r="N149" s="233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390</v>
      </c>
      <c r="AU149" s="20" t="s">
        <v>77</v>
      </c>
    </row>
    <row r="150" s="2" customFormat="1" ht="16.5" customHeight="1">
      <c r="A150" s="41"/>
      <c r="B150" s="42"/>
      <c r="C150" s="216" t="s">
        <v>332</v>
      </c>
      <c r="D150" s="216" t="s">
        <v>169</v>
      </c>
      <c r="E150" s="217" t="s">
        <v>2162</v>
      </c>
      <c r="F150" s="218" t="s">
        <v>2163</v>
      </c>
      <c r="G150" s="219" t="s">
        <v>2156</v>
      </c>
      <c r="H150" s="220">
        <v>16.434000000000001</v>
      </c>
      <c r="I150" s="221"/>
      <c r="J150" s="222">
        <f>ROUND(I150*H150,2)</f>
        <v>0</v>
      </c>
      <c r="K150" s="218" t="s">
        <v>19</v>
      </c>
      <c r="L150" s="47"/>
      <c r="M150" s="223" t="s">
        <v>19</v>
      </c>
      <c r="N150" s="224" t="s">
        <v>41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174</v>
      </c>
      <c r="AT150" s="227" t="s">
        <v>169</v>
      </c>
      <c r="AU150" s="227" t="s">
        <v>77</v>
      </c>
      <c r="AY150" s="20" t="s">
        <v>167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77</v>
      </c>
      <c r="BK150" s="228">
        <f>ROUND(I150*H150,2)</f>
        <v>0</v>
      </c>
      <c r="BL150" s="20" t="s">
        <v>174</v>
      </c>
      <c r="BM150" s="227" t="s">
        <v>731</v>
      </c>
    </row>
    <row r="151" s="2" customFormat="1">
      <c r="A151" s="41"/>
      <c r="B151" s="42"/>
      <c r="C151" s="43"/>
      <c r="D151" s="236" t="s">
        <v>390</v>
      </c>
      <c r="E151" s="43"/>
      <c r="F151" s="282" t="s">
        <v>2383</v>
      </c>
      <c r="G151" s="43"/>
      <c r="H151" s="43"/>
      <c r="I151" s="231"/>
      <c r="J151" s="43"/>
      <c r="K151" s="43"/>
      <c r="L151" s="47"/>
      <c r="M151" s="232"/>
      <c r="N151" s="233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390</v>
      </c>
      <c r="AU151" s="20" t="s">
        <v>77</v>
      </c>
    </row>
    <row r="152" s="12" customFormat="1" ht="25.92" customHeight="1">
      <c r="A152" s="12"/>
      <c r="B152" s="200"/>
      <c r="C152" s="201"/>
      <c r="D152" s="202" t="s">
        <v>69</v>
      </c>
      <c r="E152" s="203" t="s">
        <v>214</v>
      </c>
      <c r="F152" s="203" t="s">
        <v>2178</v>
      </c>
      <c r="G152" s="201"/>
      <c r="H152" s="201"/>
      <c r="I152" s="204"/>
      <c r="J152" s="205">
        <f>BK152</f>
        <v>0</v>
      </c>
      <c r="K152" s="201"/>
      <c r="L152" s="206"/>
      <c r="M152" s="207"/>
      <c r="N152" s="208"/>
      <c r="O152" s="208"/>
      <c r="P152" s="209">
        <f>SUM(P153:P158)</f>
        <v>0</v>
      </c>
      <c r="Q152" s="208"/>
      <c r="R152" s="209">
        <f>SUM(R153:R158)</f>
        <v>0</v>
      </c>
      <c r="S152" s="208"/>
      <c r="T152" s="210">
        <f>SUM(T153:T158)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1" t="s">
        <v>77</v>
      </c>
      <c r="AT152" s="212" t="s">
        <v>69</v>
      </c>
      <c r="AU152" s="212" t="s">
        <v>70</v>
      </c>
      <c r="AY152" s="211" t="s">
        <v>167</v>
      </c>
      <c r="BK152" s="213">
        <f>SUM(BK153:BK158)</f>
        <v>0</v>
      </c>
    </row>
    <row r="153" s="2" customFormat="1" ht="24.15" customHeight="1">
      <c r="A153" s="41"/>
      <c r="B153" s="42"/>
      <c r="C153" s="216" t="s">
        <v>339</v>
      </c>
      <c r="D153" s="216" t="s">
        <v>169</v>
      </c>
      <c r="E153" s="217" t="s">
        <v>2179</v>
      </c>
      <c r="F153" s="218" t="s">
        <v>2384</v>
      </c>
      <c r="G153" s="219" t="s">
        <v>255</v>
      </c>
      <c r="H153" s="220">
        <v>40</v>
      </c>
      <c r="I153" s="221"/>
      <c r="J153" s="222">
        <f>ROUND(I153*H153,2)</f>
        <v>0</v>
      </c>
      <c r="K153" s="218" t="s">
        <v>19</v>
      </c>
      <c r="L153" s="47"/>
      <c r="M153" s="223" t="s">
        <v>19</v>
      </c>
      <c r="N153" s="224" t="s">
        <v>41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174</v>
      </c>
      <c r="AT153" s="227" t="s">
        <v>169</v>
      </c>
      <c r="AU153" s="227" t="s">
        <v>77</v>
      </c>
      <c r="AY153" s="20" t="s">
        <v>167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77</v>
      </c>
      <c r="BK153" s="228">
        <f>ROUND(I153*H153,2)</f>
        <v>0</v>
      </c>
      <c r="BL153" s="20" t="s">
        <v>174</v>
      </c>
      <c r="BM153" s="227" t="s">
        <v>742</v>
      </c>
    </row>
    <row r="154" s="2" customFormat="1">
      <c r="A154" s="41"/>
      <c r="B154" s="42"/>
      <c r="C154" s="43"/>
      <c r="D154" s="236" t="s">
        <v>390</v>
      </c>
      <c r="E154" s="43"/>
      <c r="F154" s="282" t="s">
        <v>2385</v>
      </c>
      <c r="G154" s="43"/>
      <c r="H154" s="43"/>
      <c r="I154" s="231"/>
      <c r="J154" s="43"/>
      <c r="K154" s="43"/>
      <c r="L154" s="47"/>
      <c r="M154" s="232"/>
      <c r="N154" s="233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390</v>
      </c>
      <c r="AU154" s="20" t="s">
        <v>77</v>
      </c>
    </row>
    <row r="155" s="2" customFormat="1" ht="16.5" customHeight="1">
      <c r="A155" s="41"/>
      <c r="B155" s="42"/>
      <c r="C155" s="216" t="s">
        <v>483</v>
      </c>
      <c r="D155" s="216" t="s">
        <v>169</v>
      </c>
      <c r="E155" s="217" t="s">
        <v>2386</v>
      </c>
      <c r="F155" s="218" t="s">
        <v>2180</v>
      </c>
      <c r="G155" s="219" t="s">
        <v>255</v>
      </c>
      <c r="H155" s="220">
        <v>10</v>
      </c>
      <c r="I155" s="221"/>
      <c r="J155" s="222">
        <f>ROUND(I155*H155,2)</f>
        <v>0</v>
      </c>
      <c r="K155" s="218" t="s">
        <v>19</v>
      </c>
      <c r="L155" s="47"/>
      <c r="M155" s="223" t="s">
        <v>19</v>
      </c>
      <c r="N155" s="224" t="s">
        <v>41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174</v>
      </c>
      <c r="AT155" s="227" t="s">
        <v>169</v>
      </c>
      <c r="AU155" s="227" t="s">
        <v>77</v>
      </c>
      <c r="AY155" s="20" t="s">
        <v>167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77</v>
      </c>
      <c r="BK155" s="228">
        <f>ROUND(I155*H155,2)</f>
        <v>0</v>
      </c>
      <c r="BL155" s="20" t="s">
        <v>174</v>
      </c>
      <c r="BM155" s="227" t="s">
        <v>754</v>
      </c>
    </row>
    <row r="156" s="2" customFormat="1">
      <c r="A156" s="41"/>
      <c r="B156" s="42"/>
      <c r="C156" s="43"/>
      <c r="D156" s="236" t="s">
        <v>390</v>
      </c>
      <c r="E156" s="43"/>
      <c r="F156" s="282" t="s">
        <v>2181</v>
      </c>
      <c r="G156" s="43"/>
      <c r="H156" s="43"/>
      <c r="I156" s="231"/>
      <c r="J156" s="43"/>
      <c r="K156" s="43"/>
      <c r="L156" s="47"/>
      <c r="M156" s="232"/>
      <c r="N156" s="233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390</v>
      </c>
      <c r="AU156" s="20" t="s">
        <v>77</v>
      </c>
    </row>
    <row r="157" s="2" customFormat="1" ht="16.5" customHeight="1">
      <c r="A157" s="41"/>
      <c r="B157" s="42"/>
      <c r="C157" s="216" t="s">
        <v>488</v>
      </c>
      <c r="D157" s="216" t="s">
        <v>169</v>
      </c>
      <c r="E157" s="217" t="s">
        <v>2182</v>
      </c>
      <c r="F157" s="218" t="s">
        <v>2183</v>
      </c>
      <c r="G157" s="219" t="s">
        <v>2152</v>
      </c>
      <c r="H157" s="220">
        <v>423.851</v>
      </c>
      <c r="I157" s="221"/>
      <c r="J157" s="222">
        <f>ROUND(I157*H157,2)</f>
        <v>0</v>
      </c>
      <c r="K157" s="218" t="s">
        <v>19</v>
      </c>
      <c r="L157" s="47"/>
      <c r="M157" s="223" t="s">
        <v>19</v>
      </c>
      <c r="N157" s="224" t="s">
        <v>41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174</v>
      </c>
      <c r="AT157" s="227" t="s">
        <v>169</v>
      </c>
      <c r="AU157" s="227" t="s">
        <v>77</v>
      </c>
      <c r="AY157" s="20" t="s">
        <v>167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77</v>
      </c>
      <c r="BK157" s="228">
        <f>ROUND(I157*H157,2)</f>
        <v>0</v>
      </c>
      <c r="BL157" s="20" t="s">
        <v>174</v>
      </c>
      <c r="BM157" s="227" t="s">
        <v>764</v>
      </c>
    </row>
    <row r="158" s="2" customFormat="1">
      <c r="A158" s="41"/>
      <c r="B158" s="42"/>
      <c r="C158" s="43"/>
      <c r="D158" s="236" t="s">
        <v>390</v>
      </c>
      <c r="E158" s="43"/>
      <c r="F158" s="282" t="s">
        <v>2184</v>
      </c>
      <c r="G158" s="43"/>
      <c r="H158" s="43"/>
      <c r="I158" s="231"/>
      <c r="J158" s="43"/>
      <c r="K158" s="43"/>
      <c r="L158" s="47"/>
      <c r="M158" s="232"/>
      <c r="N158" s="233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390</v>
      </c>
      <c r="AU158" s="20" t="s">
        <v>77</v>
      </c>
    </row>
    <row r="159" s="12" customFormat="1" ht="25.92" customHeight="1">
      <c r="A159" s="12"/>
      <c r="B159" s="200"/>
      <c r="C159" s="201"/>
      <c r="D159" s="202" t="s">
        <v>69</v>
      </c>
      <c r="E159" s="203" t="s">
        <v>222</v>
      </c>
      <c r="F159" s="203" t="s">
        <v>2185</v>
      </c>
      <c r="G159" s="201"/>
      <c r="H159" s="201"/>
      <c r="I159" s="204"/>
      <c r="J159" s="205">
        <f>BK159</f>
        <v>0</v>
      </c>
      <c r="K159" s="201"/>
      <c r="L159" s="206"/>
      <c r="M159" s="207"/>
      <c r="N159" s="208"/>
      <c r="O159" s="208"/>
      <c r="P159" s="209">
        <f>SUM(P160:P161)</f>
        <v>0</v>
      </c>
      <c r="Q159" s="208"/>
      <c r="R159" s="209">
        <f>SUM(R160:R161)</f>
        <v>0</v>
      </c>
      <c r="S159" s="208"/>
      <c r="T159" s="210">
        <f>SUM(T160:T161)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1" t="s">
        <v>77</v>
      </c>
      <c r="AT159" s="212" t="s">
        <v>69</v>
      </c>
      <c r="AU159" s="212" t="s">
        <v>70</v>
      </c>
      <c r="AY159" s="211" t="s">
        <v>167</v>
      </c>
      <c r="BK159" s="213">
        <f>SUM(BK160:BK161)</f>
        <v>0</v>
      </c>
    </row>
    <row r="160" s="2" customFormat="1" ht="16.5" customHeight="1">
      <c r="A160" s="41"/>
      <c r="B160" s="42"/>
      <c r="C160" s="216" t="s">
        <v>613</v>
      </c>
      <c r="D160" s="216" t="s">
        <v>169</v>
      </c>
      <c r="E160" s="217" t="s">
        <v>2387</v>
      </c>
      <c r="F160" s="218" t="s">
        <v>2388</v>
      </c>
      <c r="G160" s="219" t="s">
        <v>255</v>
      </c>
      <c r="H160" s="220">
        <v>36.520000000000003</v>
      </c>
      <c r="I160" s="221"/>
      <c r="J160" s="222">
        <f>ROUND(I160*H160,2)</f>
        <v>0</v>
      </c>
      <c r="K160" s="218" t="s">
        <v>19</v>
      </c>
      <c r="L160" s="47"/>
      <c r="M160" s="223" t="s">
        <v>19</v>
      </c>
      <c r="N160" s="224" t="s">
        <v>41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174</v>
      </c>
      <c r="AT160" s="227" t="s">
        <v>169</v>
      </c>
      <c r="AU160" s="227" t="s">
        <v>77</v>
      </c>
      <c r="AY160" s="20" t="s">
        <v>167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77</v>
      </c>
      <c r="BK160" s="228">
        <f>ROUND(I160*H160,2)</f>
        <v>0</v>
      </c>
      <c r="BL160" s="20" t="s">
        <v>174</v>
      </c>
      <c r="BM160" s="227" t="s">
        <v>1069</v>
      </c>
    </row>
    <row r="161" s="2" customFormat="1">
      <c r="A161" s="41"/>
      <c r="B161" s="42"/>
      <c r="C161" s="43"/>
      <c r="D161" s="236" t="s">
        <v>390</v>
      </c>
      <c r="E161" s="43"/>
      <c r="F161" s="282" t="s">
        <v>2389</v>
      </c>
      <c r="G161" s="43"/>
      <c r="H161" s="43"/>
      <c r="I161" s="231"/>
      <c r="J161" s="43"/>
      <c r="K161" s="43"/>
      <c r="L161" s="47"/>
      <c r="M161" s="277"/>
      <c r="N161" s="278"/>
      <c r="O161" s="279"/>
      <c r="P161" s="279"/>
      <c r="Q161" s="279"/>
      <c r="R161" s="279"/>
      <c r="S161" s="279"/>
      <c r="T161" s="280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390</v>
      </c>
      <c r="AU161" s="20" t="s">
        <v>77</v>
      </c>
    </row>
    <row r="162" s="2" customFormat="1" ht="6.96" customHeight="1">
      <c r="A162" s="41"/>
      <c r="B162" s="62"/>
      <c r="C162" s="63"/>
      <c r="D162" s="63"/>
      <c r="E162" s="63"/>
      <c r="F162" s="63"/>
      <c r="G162" s="63"/>
      <c r="H162" s="63"/>
      <c r="I162" s="63"/>
      <c r="J162" s="63"/>
      <c r="K162" s="63"/>
      <c r="L162" s="47"/>
      <c r="M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</row>
  </sheetData>
  <sheetProtection sheet="1" autoFilter="0" formatColumns="0" formatRows="0" objects="1" scenarios="1" spinCount="100000" saltValue="16TdQyzOLq944326KoepfF7lpyDBQq5CEKhIvQJ5KMFxzon4XTa5J25rVbDYkrIND2+RsamBElRIjvtR4jUdPA==" hashValue="BHJGlaaccQrTzeyA3immTiMLh23dST2J0ZXt+s0X6tkcynd0FKY2xzZ40tzNrNU8TWTIxDmd+kBKX3iRJULRDg==" algorithmName="SHA-512" password="CC51"/>
  <autoFilter ref="C91:K16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130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1" customFormat="1" ht="12" customHeight="1">
      <c r="B8" s="23"/>
      <c r="D8" s="146" t="s">
        <v>138</v>
      </c>
      <c r="L8" s="23"/>
    </row>
    <row r="9" s="2" customFormat="1" ht="16.5" customHeight="1">
      <c r="A9" s="41"/>
      <c r="B9" s="47"/>
      <c r="C9" s="41"/>
      <c r="D9" s="41"/>
      <c r="E9" s="147" t="s">
        <v>2128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140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2390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19</v>
      </c>
      <c r="G13" s="41"/>
      <c r="H13" s="41"/>
      <c r="I13" s="146" t="s">
        <v>20</v>
      </c>
      <c r="J13" s="136" t="s">
        <v>19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21</v>
      </c>
      <c r="E14" s="41"/>
      <c r="F14" s="136" t="s">
        <v>27</v>
      </c>
      <c r="G14" s="41"/>
      <c r="H14" s="41"/>
      <c r="I14" s="146" t="s">
        <v>23</v>
      </c>
      <c r="J14" s="150" t="str">
        <f>'Rekapitulace stavby'!AN8</f>
        <v>10. 12. 2024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25</v>
      </c>
      <c r="E16" s="41"/>
      <c r="F16" s="41"/>
      <c r="G16" s="41"/>
      <c r="H16" s="41"/>
      <c r="I16" s="146" t="s">
        <v>26</v>
      </c>
      <c r="J16" s="136" t="str">
        <f>IF('Rekapitulace stavby'!AN10="","",'Rekapitulace stavby'!AN10)</f>
        <v/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 xml:space="preserve"> </v>
      </c>
      <c r="F17" s="41"/>
      <c r="G17" s="41"/>
      <c r="H17" s="41"/>
      <c r="I17" s="146" t="s">
        <v>28</v>
      </c>
      <c r="J17" s="136" t="str">
        <f>IF('Rekapitulace stavby'!AN11="","",'Rekapitulace stavby'!AN11)</f>
        <v/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29</v>
      </c>
      <c r="E19" s="41"/>
      <c r="F19" s="41"/>
      <c r="G19" s="41"/>
      <c r="H19" s="41"/>
      <c r="I19" s="146" t="s">
        <v>26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28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31</v>
      </c>
      <c r="E22" s="41"/>
      <c r="F22" s="41"/>
      <c r="G22" s="41"/>
      <c r="H22" s="41"/>
      <c r="I22" s="146" t="s">
        <v>26</v>
      </c>
      <c r="J22" s="136" t="str">
        <f>IF('Rekapitulace stavby'!AN16="","",'Rekapitulace stavby'!AN16)</f>
        <v/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 xml:space="preserve"> </v>
      </c>
      <c r="F23" s="41"/>
      <c r="G23" s="41"/>
      <c r="H23" s="41"/>
      <c r="I23" s="146" t="s">
        <v>28</v>
      </c>
      <c r="J23" s="136" t="str">
        <f>IF('Rekapitulace stavby'!AN17="","",'Rekapitulace stavby'!AN17)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33</v>
      </c>
      <c r="E25" s="41"/>
      <c r="F25" s="41"/>
      <c r="G25" s="41"/>
      <c r="H25" s="41"/>
      <c r="I25" s="146" t="s">
        <v>26</v>
      </c>
      <c r="J25" s="136" t="str">
        <f>IF('Rekapitulace stavby'!AN19="","",'Rekapitulace stavby'!AN19)</f>
        <v/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6" t="s">
        <v>28</v>
      </c>
      <c r="J26" s="136" t="str">
        <f>IF('Rekapitulace stavby'!AN20="","",'Rekapitulace stavby'!AN20)</f>
        <v/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34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36</v>
      </c>
      <c r="E32" s="41"/>
      <c r="F32" s="41"/>
      <c r="G32" s="41"/>
      <c r="H32" s="41"/>
      <c r="I32" s="41"/>
      <c r="J32" s="157">
        <f>ROUND(J94,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38</v>
      </c>
      <c r="G34" s="41"/>
      <c r="H34" s="41"/>
      <c r="I34" s="158" t="s">
        <v>37</v>
      </c>
      <c r="J34" s="158" t="s">
        <v>39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40</v>
      </c>
      <c r="E35" s="146" t="s">
        <v>41</v>
      </c>
      <c r="F35" s="160">
        <f>ROUND((SUM(BE94:BE205)),  2)</f>
        <v>0</v>
      </c>
      <c r="G35" s="41"/>
      <c r="H35" s="41"/>
      <c r="I35" s="161">
        <v>0.20999999999999999</v>
      </c>
      <c r="J35" s="160">
        <f>ROUND(((SUM(BE94:BE205))*I35),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42</v>
      </c>
      <c r="F36" s="160">
        <f>ROUND((SUM(BF94:BF205)),  2)</f>
        <v>0</v>
      </c>
      <c r="G36" s="41"/>
      <c r="H36" s="41"/>
      <c r="I36" s="161">
        <v>0.12</v>
      </c>
      <c r="J36" s="160">
        <f>ROUND(((SUM(BF94:BF205))*I36),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43</v>
      </c>
      <c r="F37" s="160">
        <f>ROUND((SUM(BG94:BG205)),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44</v>
      </c>
      <c r="F38" s="160">
        <f>ROUND((SUM(BH94:BH205)),  2)</f>
        <v>0</v>
      </c>
      <c r="G38" s="41"/>
      <c r="H38" s="41"/>
      <c r="I38" s="161">
        <v>0.12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ROUND((SUM(BI94:BI205)),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46</v>
      </c>
      <c r="E41" s="164"/>
      <c r="F41" s="164"/>
      <c r="G41" s="165" t="s">
        <v>47</v>
      </c>
      <c r="H41" s="166" t="s">
        <v>48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142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Brno, Bauerova II – rekonstrukce vodovodu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2128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140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SO600.005 - Šachta Š3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10. 12. 2024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 xml:space="preserve"> </v>
      </c>
      <c r="G58" s="43"/>
      <c r="H58" s="43"/>
      <c r="I58" s="35" t="s">
        <v>31</v>
      </c>
      <c r="J58" s="39" t="str">
        <f>E23</f>
        <v xml:space="preserve"> 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29</v>
      </c>
      <c r="D59" s="43"/>
      <c r="E59" s="43"/>
      <c r="F59" s="30" t="str">
        <f>IF(E20="","",E20)</f>
        <v>Vyplň údaj</v>
      </c>
      <c r="G59" s="43"/>
      <c r="H59" s="43"/>
      <c r="I59" s="35" t="s">
        <v>33</v>
      </c>
      <c r="J59" s="39" t="str">
        <f>E26</f>
        <v xml:space="preserve"> 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143</v>
      </c>
      <c r="D61" s="175"/>
      <c r="E61" s="175"/>
      <c r="F61" s="175"/>
      <c r="G61" s="175"/>
      <c r="H61" s="175"/>
      <c r="I61" s="175"/>
      <c r="J61" s="176" t="s">
        <v>144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68</v>
      </c>
      <c r="D63" s="43"/>
      <c r="E63" s="43"/>
      <c r="F63" s="43"/>
      <c r="G63" s="43"/>
      <c r="H63" s="43"/>
      <c r="I63" s="43"/>
      <c r="J63" s="105">
        <f>J94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145</v>
      </c>
    </row>
    <row r="64" s="9" customFormat="1" ht="24.96" customHeight="1">
      <c r="A64" s="9"/>
      <c r="B64" s="178"/>
      <c r="C64" s="179"/>
      <c r="D64" s="180" t="s">
        <v>2130</v>
      </c>
      <c r="E64" s="181"/>
      <c r="F64" s="181"/>
      <c r="G64" s="181"/>
      <c r="H64" s="181"/>
      <c r="I64" s="181"/>
      <c r="J64" s="182">
        <f>J95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2205</v>
      </c>
      <c r="E65" s="181"/>
      <c r="F65" s="181"/>
      <c r="G65" s="181"/>
      <c r="H65" s="181"/>
      <c r="I65" s="181"/>
      <c r="J65" s="182">
        <f>J104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2131</v>
      </c>
      <c r="E66" s="181"/>
      <c r="F66" s="181"/>
      <c r="G66" s="181"/>
      <c r="H66" s="181"/>
      <c r="I66" s="181"/>
      <c r="J66" s="182">
        <f>J121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2206</v>
      </c>
      <c r="E67" s="181"/>
      <c r="F67" s="181"/>
      <c r="G67" s="181"/>
      <c r="H67" s="181"/>
      <c r="I67" s="181"/>
      <c r="J67" s="182">
        <f>J154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2132</v>
      </c>
      <c r="E68" s="181"/>
      <c r="F68" s="181"/>
      <c r="G68" s="181"/>
      <c r="H68" s="181"/>
      <c r="I68" s="181"/>
      <c r="J68" s="182">
        <f>J163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2250</v>
      </c>
      <c r="E69" s="181"/>
      <c r="F69" s="181"/>
      <c r="G69" s="181"/>
      <c r="H69" s="181"/>
      <c r="I69" s="181"/>
      <c r="J69" s="182">
        <f>J180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2134</v>
      </c>
      <c r="E70" s="181"/>
      <c r="F70" s="181"/>
      <c r="G70" s="181"/>
      <c r="H70" s="181"/>
      <c r="I70" s="181"/>
      <c r="J70" s="182">
        <f>J185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78"/>
      <c r="C71" s="179"/>
      <c r="D71" s="180" t="s">
        <v>2135</v>
      </c>
      <c r="E71" s="181"/>
      <c r="F71" s="181"/>
      <c r="G71" s="181"/>
      <c r="H71" s="181"/>
      <c r="I71" s="181"/>
      <c r="J71" s="182">
        <f>J192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78"/>
      <c r="C72" s="179"/>
      <c r="D72" s="180" t="s">
        <v>2136</v>
      </c>
      <c r="E72" s="181"/>
      <c r="F72" s="181"/>
      <c r="G72" s="181"/>
      <c r="H72" s="181"/>
      <c r="I72" s="181"/>
      <c r="J72" s="182">
        <f>J195</f>
        <v>0</v>
      </c>
      <c r="K72" s="179"/>
      <c r="L72" s="183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152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3" t="str">
        <f>E7</f>
        <v>Brno, Bauerova II – rekonstrukce vodovodu</v>
      </c>
      <c r="F82" s="35"/>
      <c r="G82" s="35"/>
      <c r="H82" s="35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138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173" t="s">
        <v>2128</v>
      </c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140</v>
      </c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E11</f>
        <v>SO600.005 - Šachta Š3</v>
      </c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21</v>
      </c>
      <c r="D88" s="43"/>
      <c r="E88" s="43"/>
      <c r="F88" s="30" t="str">
        <f>F14</f>
        <v xml:space="preserve"> </v>
      </c>
      <c r="G88" s="43"/>
      <c r="H88" s="43"/>
      <c r="I88" s="35" t="s">
        <v>23</v>
      </c>
      <c r="J88" s="75" t="str">
        <f>IF(J14="","",J14)</f>
        <v>10. 12. 2024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25</v>
      </c>
      <c r="D90" s="43"/>
      <c r="E90" s="43"/>
      <c r="F90" s="30" t="str">
        <f>E17</f>
        <v xml:space="preserve"> </v>
      </c>
      <c r="G90" s="43"/>
      <c r="H90" s="43"/>
      <c r="I90" s="35" t="s">
        <v>31</v>
      </c>
      <c r="J90" s="39" t="str">
        <f>E23</f>
        <v xml:space="preserve"> 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5" t="s">
        <v>29</v>
      </c>
      <c r="D91" s="43"/>
      <c r="E91" s="43"/>
      <c r="F91" s="30" t="str">
        <f>IF(E20="","",E20)</f>
        <v>Vyplň údaj</v>
      </c>
      <c r="G91" s="43"/>
      <c r="H91" s="43"/>
      <c r="I91" s="35" t="s">
        <v>33</v>
      </c>
      <c r="J91" s="39" t="str">
        <f>E26</f>
        <v xml:space="preserve"> </v>
      </c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9"/>
      <c r="B93" s="190"/>
      <c r="C93" s="191" t="s">
        <v>153</v>
      </c>
      <c r="D93" s="192" t="s">
        <v>55</v>
      </c>
      <c r="E93" s="192" t="s">
        <v>51</v>
      </c>
      <c r="F93" s="192" t="s">
        <v>52</v>
      </c>
      <c r="G93" s="192" t="s">
        <v>154</v>
      </c>
      <c r="H93" s="192" t="s">
        <v>155</v>
      </c>
      <c r="I93" s="192" t="s">
        <v>156</v>
      </c>
      <c r="J93" s="192" t="s">
        <v>144</v>
      </c>
      <c r="K93" s="193" t="s">
        <v>157</v>
      </c>
      <c r="L93" s="194"/>
      <c r="M93" s="95" t="s">
        <v>19</v>
      </c>
      <c r="N93" s="96" t="s">
        <v>40</v>
      </c>
      <c r="O93" s="96" t="s">
        <v>158</v>
      </c>
      <c r="P93" s="96" t="s">
        <v>159</v>
      </c>
      <c r="Q93" s="96" t="s">
        <v>160</v>
      </c>
      <c r="R93" s="96" t="s">
        <v>161</v>
      </c>
      <c r="S93" s="96" t="s">
        <v>162</v>
      </c>
      <c r="T93" s="97" t="s">
        <v>163</v>
      </c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</row>
    <row r="94" s="2" customFormat="1" ht="22.8" customHeight="1">
      <c r="A94" s="41"/>
      <c r="B94" s="42"/>
      <c r="C94" s="102" t="s">
        <v>164</v>
      </c>
      <c r="D94" s="43"/>
      <c r="E94" s="43"/>
      <c r="F94" s="43"/>
      <c r="G94" s="43"/>
      <c r="H94" s="43"/>
      <c r="I94" s="43"/>
      <c r="J94" s="195">
        <f>BK94</f>
        <v>0</v>
      </c>
      <c r="K94" s="43"/>
      <c r="L94" s="47"/>
      <c r="M94" s="98"/>
      <c r="N94" s="196"/>
      <c r="O94" s="99"/>
      <c r="P94" s="197">
        <f>P95+P104+P121+P154+P163+P180+P185+P192+P195</f>
        <v>0</v>
      </c>
      <c r="Q94" s="99"/>
      <c r="R94" s="197">
        <f>R95+R104+R121+R154+R163+R180+R185+R192+R195</f>
        <v>0</v>
      </c>
      <c r="S94" s="99"/>
      <c r="T94" s="198">
        <f>T95+T104+T121+T154+T163+T180+T185+T192+T195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69</v>
      </c>
      <c r="AU94" s="20" t="s">
        <v>145</v>
      </c>
      <c r="BK94" s="199">
        <f>BK95+BK104+BK121+BK154+BK163+BK180+BK185+BK192+BK195</f>
        <v>0</v>
      </c>
    </row>
    <row r="95" s="12" customFormat="1" ht="25.92" customHeight="1">
      <c r="A95" s="12"/>
      <c r="B95" s="200"/>
      <c r="C95" s="201"/>
      <c r="D95" s="202" t="s">
        <v>69</v>
      </c>
      <c r="E95" s="203" t="s">
        <v>70</v>
      </c>
      <c r="F95" s="203" t="s">
        <v>2137</v>
      </c>
      <c r="G95" s="201"/>
      <c r="H95" s="201"/>
      <c r="I95" s="204"/>
      <c r="J95" s="205">
        <f>BK95</f>
        <v>0</v>
      </c>
      <c r="K95" s="201"/>
      <c r="L95" s="206"/>
      <c r="M95" s="207"/>
      <c r="N95" s="208"/>
      <c r="O95" s="208"/>
      <c r="P95" s="209">
        <f>SUM(P96:P103)</f>
        <v>0</v>
      </c>
      <c r="Q95" s="208"/>
      <c r="R95" s="209">
        <f>SUM(R96:R103)</f>
        <v>0</v>
      </c>
      <c r="S95" s="208"/>
      <c r="T95" s="210">
        <f>SUM(T96:T103)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1" t="s">
        <v>77</v>
      </c>
      <c r="AT95" s="212" t="s">
        <v>69</v>
      </c>
      <c r="AU95" s="212" t="s">
        <v>70</v>
      </c>
      <c r="AY95" s="211" t="s">
        <v>167</v>
      </c>
      <c r="BK95" s="213">
        <f>SUM(BK96:BK103)</f>
        <v>0</v>
      </c>
    </row>
    <row r="96" s="2" customFormat="1" ht="16.5" customHeight="1">
      <c r="A96" s="41"/>
      <c r="B96" s="42"/>
      <c r="C96" s="216" t="s">
        <v>339</v>
      </c>
      <c r="D96" s="216" t="s">
        <v>169</v>
      </c>
      <c r="E96" s="217" t="s">
        <v>2138</v>
      </c>
      <c r="F96" s="218" t="s">
        <v>2139</v>
      </c>
      <c r="G96" s="219" t="s">
        <v>2140</v>
      </c>
      <c r="H96" s="220">
        <v>1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41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174</v>
      </c>
      <c r="AT96" s="227" t="s">
        <v>169</v>
      </c>
      <c r="AU96" s="227" t="s">
        <v>77</v>
      </c>
      <c r="AY96" s="20" t="s">
        <v>167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77</v>
      </c>
      <c r="BK96" s="228">
        <f>ROUND(I96*H96,2)</f>
        <v>0</v>
      </c>
      <c r="BL96" s="20" t="s">
        <v>174</v>
      </c>
      <c r="BM96" s="227" t="s">
        <v>79</v>
      </c>
    </row>
    <row r="97" s="2" customFormat="1">
      <c r="A97" s="41"/>
      <c r="B97" s="42"/>
      <c r="C97" s="43"/>
      <c r="D97" s="236" t="s">
        <v>390</v>
      </c>
      <c r="E97" s="43"/>
      <c r="F97" s="282" t="s">
        <v>2141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390</v>
      </c>
      <c r="AU97" s="20" t="s">
        <v>77</v>
      </c>
    </row>
    <row r="98" s="2" customFormat="1" ht="24.15" customHeight="1">
      <c r="A98" s="41"/>
      <c r="B98" s="42"/>
      <c r="C98" s="216" t="s">
        <v>662</v>
      </c>
      <c r="D98" s="216" t="s">
        <v>169</v>
      </c>
      <c r="E98" s="217" t="s">
        <v>2251</v>
      </c>
      <c r="F98" s="218" t="s">
        <v>2252</v>
      </c>
      <c r="G98" s="219" t="s">
        <v>2144</v>
      </c>
      <c r="H98" s="220">
        <v>2056.3620000000001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41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174</v>
      </c>
      <c r="AT98" s="227" t="s">
        <v>169</v>
      </c>
      <c r="AU98" s="227" t="s">
        <v>77</v>
      </c>
      <c r="AY98" s="20" t="s">
        <v>167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77</v>
      </c>
      <c r="BK98" s="228">
        <f>ROUND(I98*H98,2)</f>
        <v>0</v>
      </c>
      <c r="BL98" s="20" t="s">
        <v>174</v>
      </c>
      <c r="BM98" s="227" t="s">
        <v>174</v>
      </c>
    </row>
    <row r="99" s="2" customFormat="1">
      <c r="A99" s="41"/>
      <c r="B99" s="42"/>
      <c r="C99" s="43"/>
      <c r="D99" s="236" t="s">
        <v>390</v>
      </c>
      <c r="E99" s="43"/>
      <c r="F99" s="282" t="s">
        <v>2253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390</v>
      </c>
      <c r="AU99" s="20" t="s">
        <v>77</v>
      </c>
    </row>
    <row r="100" s="2" customFormat="1" ht="24.15" customHeight="1">
      <c r="A100" s="41"/>
      <c r="B100" s="42"/>
      <c r="C100" s="216" t="s">
        <v>676</v>
      </c>
      <c r="D100" s="216" t="s">
        <v>169</v>
      </c>
      <c r="E100" s="217" t="s">
        <v>2254</v>
      </c>
      <c r="F100" s="218" t="s">
        <v>2255</v>
      </c>
      <c r="G100" s="219" t="s">
        <v>2144</v>
      </c>
      <c r="H100" s="220">
        <v>75.625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41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174</v>
      </c>
      <c r="AT100" s="227" t="s">
        <v>169</v>
      </c>
      <c r="AU100" s="227" t="s">
        <v>77</v>
      </c>
      <c r="AY100" s="20" t="s">
        <v>167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77</v>
      </c>
      <c r="BK100" s="228">
        <f>ROUND(I100*H100,2)</f>
        <v>0</v>
      </c>
      <c r="BL100" s="20" t="s">
        <v>174</v>
      </c>
      <c r="BM100" s="227" t="s">
        <v>209</v>
      </c>
    </row>
    <row r="101" s="2" customFormat="1">
      <c r="A101" s="41"/>
      <c r="B101" s="42"/>
      <c r="C101" s="43"/>
      <c r="D101" s="236" t="s">
        <v>390</v>
      </c>
      <c r="E101" s="43"/>
      <c r="F101" s="282" t="s">
        <v>2391</v>
      </c>
      <c r="G101" s="43"/>
      <c r="H101" s="43"/>
      <c r="I101" s="231"/>
      <c r="J101" s="43"/>
      <c r="K101" s="43"/>
      <c r="L101" s="47"/>
      <c r="M101" s="232"/>
      <c r="N101" s="233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390</v>
      </c>
      <c r="AU101" s="20" t="s">
        <v>77</v>
      </c>
    </row>
    <row r="102" s="2" customFormat="1" ht="24.15" customHeight="1">
      <c r="A102" s="41"/>
      <c r="B102" s="42"/>
      <c r="C102" s="216" t="s">
        <v>681</v>
      </c>
      <c r="D102" s="216" t="s">
        <v>169</v>
      </c>
      <c r="E102" s="217" t="s">
        <v>2142</v>
      </c>
      <c r="F102" s="218" t="s">
        <v>2143</v>
      </c>
      <c r="G102" s="219" t="s">
        <v>2144</v>
      </c>
      <c r="H102" s="220">
        <v>175.03800000000001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41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174</v>
      </c>
      <c r="AT102" s="227" t="s">
        <v>169</v>
      </c>
      <c r="AU102" s="227" t="s">
        <v>77</v>
      </c>
      <c r="AY102" s="20" t="s">
        <v>167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77</v>
      </c>
      <c r="BK102" s="228">
        <f>ROUND(I102*H102,2)</f>
        <v>0</v>
      </c>
      <c r="BL102" s="20" t="s">
        <v>174</v>
      </c>
      <c r="BM102" s="227" t="s">
        <v>222</v>
      </c>
    </row>
    <row r="103" s="2" customFormat="1">
      <c r="A103" s="41"/>
      <c r="B103" s="42"/>
      <c r="C103" s="43"/>
      <c r="D103" s="236" t="s">
        <v>390</v>
      </c>
      <c r="E103" s="43"/>
      <c r="F103" s="282" t="s">
        <v>2145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390</v>
      </c>
      <c r="AU103" s="20" t="s">
        <v>77</v>
      </c>
    </row>
    <row r="104" s="12" customFormat="1" ht="25.92" customHeight="1">
      <c r="A104" s="12"/>
      <c r="B104" s="200"/>
      <c r="C104" s="201"/>
      <c r="D104" s="202" t="s">
        <v>69</v>
      </c>
      <c r="E104" s="203" t="s">
        <v>77</v>
      </c>
      <c r="F104" s="203" t="s">
        <v>168</v>
      </c>
      <c r="G104" s="201"/>
      <c r="H104" s="201"/>
      <c r="I104" s="204"/>
      <c r="J104" s="205">
        <f>BK104</f>
        <v>0</v>
      </c>
      <c r="K104" s="201"/>
      <c r="L104" s="206"/>
      <c r="M104" s="207"/>
      <c r="N104" s="208"/>
      <c r="O104" s="208"/>
      <c r="P104" s="209">
        <f>SUM(P105:P120)</f>
        <v>0</v>
      </c>
      <c r="Q104" s="208"/>
      <c r="R104" s="209">
        <f>SUM(R105:R120)</f>
        <v>0</v>
      </c>
      <c r="S104" s="208"/>
      <c r="T104" s="210">
        <f>SUM(T105:T120)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1" t="s">
        <v>77</v>
      </c>
      <c r="AT104" s="212" t="s">
        <v>69</v>
      </c>
      <c r="AU104" s="212" t="s">
        <v>70</v>
      </c>
      <c r="AY104" s="211" t="s">
        <v>167</v>
      </c>
      <c r="BK104" s="213">
        <f>SUM(BK105:BK120)</f>
        <v>0</v>
      </c>
    </row>
    <row r="105" s="2" customFormat="1" ht="21.75" customHeight="1">
      <c r="A105" s="41"/>
      <c r="B105" s="42"/>
      <c r="C105" s="216" t="s">
        <v>702</v>
      </c>
      <c r="D105" s="216" t="s">
        <v>169</v>
      </c>
      <c r="E105" s="217" t="s">
        <v>2262</v>
      </c>
      <c r="F105" s="218" t="s">
        <v>2263</v>
      </c>
      <c r="G105" s="219" t="s">
        <v>2156</v>
      </c>
      <c r="H105" s="220">
        <v>30.25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174</v>
      </c>
      <c r="AT105" s="227" t="s">
        <v>169</v>
      </c>
      <c r="AU105" s="227" t="s">
        <v>77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234</v>
      </c>
    </row>
    <row r="106" s="2" customFormat="1">
      <c r="A106" s="41"/>
      <c r="B106" s="42"/>
      <c r="C106" s="43"/>
      <c r="D106" s="236" t="s">
        <v>390</v>
      </c>
      <c r="E106" s="43"/>
      <c r="F106" s="282" t="s">
        <v>2264</v>
      </c>
      <c r="G106" s="43"/>
      <c r="H106" s="43"/>
      <c r="I106" s="231"/>
      <c r="J106" s="43"/>
      <c r="K106" s="43"/>
      <c r="L106" s="47"/>
      <c r="M106" s="232"/>
      <c r="N106" s="233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390</v>
      </c>
      <c r="AU106" s="20" t="s">
        <v>77</v>
      </c>
    </row>
    <row r="107" s="2" customFormat="1" ht="24.15" customHeight="1">
      <c r="A107" s="41"/>
      <c r="B107" s="42"/>
      <c r="C107" s="216" t="s">
        <v>710</v>
      </c>
      <c r="D107" s="216" t="s">
        <v>169</v>
      </c>
      <c r="E107" s="217" t="s">
        <v>2392</v>
      </c>
      <c r="F107" s="218" t="s">
        <v>2393</v>
      </c>
      <c r="G107" s="219" t="s">
        <v>2156</v>
      </c>
      <c r="H107" s="220">
        <v>49.609999999999999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41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174</v>
      </c>
      <c r="AT107" s="227" t="s">
        <v>169</v>
      </c>
      <c r="AU107" s="227" t="s">
        <v>77</v>
      </c>
      <c r="AY107" s="20" t="s">
        <v>167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77</v>
      </c>
      <c r="BK107" s="228">
        <f>ROUND(I107*H107,2)</f>
        <v>0</v>
      </c>
      <c r="BL107" s="20" t="s">
        <v>174</v>
      </c>
      <c r="BM107" s="227" t="s">
        <v>8</v>
      </c>
    </row>
    <row r="108" s="2" customFormat="1">
      <c r="A108" s="41"/>
      <c r="B108" s="42"/>
      <c r="C108" s="43"/>
      <c r="D108" s="236" t="s">
        <v>390</v>
      </c>
      <c r="E108" s="43"/>
      <c r="F108" s="282" t="s">
        <v>2394</v>
      </c>
      <c r="G108" s="43"/>
      <c r="H108" s="43"/>
      <c r="I108" s="231"/>
      <c r="J108" s="43"/>
      <c r="K108" s="43"/>
      <c r="L108" s="47"/>
      <c r="M108" s="232"/>
      <c r="N108" s="233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390</v>
      </c>
      <c r="AU108" s="20" t="s">
        <v>77</v>
      </c>
    </row>
    <row r="109" s="2" customFormat="1" ht="16.5" customHeight="1">
      <c r="A109" s="41"/>
      <c r="B109" s="42"/>
      <c r="C109" s="216" t="s">
        <v>716</v>
      </c>
      <c r="D109" s="216" t="s">
        <v>169</v>
      </c>
      <c r="E109" s="217" t="s">
        <v>2210</v>
      </c>
      <c r="F109" s="218" t="s">
        <v>2211</v>
      </c>
      <c r="G109" s="219" t="s">
        <v>2212</v>
      </c>
      <c r="H109" s="220">
        <v>672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41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174</v>
      </c>
      <c r="AT109" s="227" t="s">
        <v>169</v>
      </c>
      <c r="AU109" s="227" t="s">
        <v>77</v>
      </c>
      <c r="AY109" s="20" t="s">
        <v>167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77</v>
      </c>
      <c r="BK109" s="228">
        <f>ROUND(I109*H109,2)</f>
        <v>0</v>
      </c>
      <c r="BL109" s="20" t="s">
        <v>174</v>
      </c>
      <c r="BM109" s="227" t="s">
        <v>254</v>
      </c>
    </row>
    <row r="110" s="2" customFormat="1">
      <c r="A110" s="41"/>
      <c r="B110" s="42"/>
      <c r="C110" s="43"/>
      <c r="D110" s="236" t="s">
        <v>390</v>
      </c>
      <c r="E110" s="43"/>
      <c r="F110" s="282" t="s">
        <v>2213</v>
      </c>
      <c r="G110" s="43"/>
      <c r="H110" s="43"/>
      <c r="I110" s="231"/>
      <c r="J110" s="43"/>
      <c r="K110" s="43"/>
      <c r="L110" s="47"/>
      <c r="M110" s="232"/>
      <c r="N110" s="233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390</v>
      </c>
      <c r="AU110" s="20" t="s">
        <v>77</v>
      </c>
    </row>
    <row r="111" s="2" customFormat="1" ht="16.5" customHeight="1">
      <c r="A111" s="41"/>
      <c r="B111" s="42"/>
      <c r="C111" s="216" t="s">
        <v>731</v>
      </c>
      <c r="D111" s="216" t="s">
        <v>169</v>
      </c>
      <c r="E111" s="217" t="s">
        <v>2395</v>
      </c>
      <c r="F111" s="218" t="s">
        <v>2396</v>
      </c>
      <c r="G111" s="219" t="s">
        <v>2156</v>
      </c>
      <c r="H111" s="220">
        <v>18.199999999999999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77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269</v>
      </c>
    </row>
    <row r="112" s="2" customFormat="1">
      <c r="A112" s="41"/>
      <c r="B112" s="42"/>
      <c r="C112" s="43"/>
      <c r="D112" s="236" t="s">
        <v>390</v>
      </c>
      <c r="E112" s="43"/>
      <c r="F112" s="282" t="s">
        <v>2397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390</v>
      </c>
      <c r="AU112" s="20" t="s">
        <v>77</v>
      </c>
    </row>
    <row r="113" s="2" customFormat="1" ht="16.5" customHeight="1">
      <c r="A113" s="41"/>
      <c r="B113" s="42"/>
      <c r="C113" s="216" t="s">
        <v>737</v>
      </c>
      <c r="D113" s="216" t="s">
        <v>169</v>
      </c>
      <c r="E113" s="217" t="s">
        <v>2398</v>
      </c>
      <c r="F113" s="218" t="s">
        <v>2399</v>
      </c>
      <c r="G113" s="219" t="s">
        <v>2156</v>
      </c>
      <c r="H113" s="220">
        <v>484.26600000000002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41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174</v>
      </c>
      <c r="AT113" s="227" t="s">
        <v>169</v>
      </c>
      <c r="AU113" s="227" t="s">
        <v>77</v>
      </c>
      <c r="AY113" s="20" t="s">
        <v>167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77</v>
      </c>
      <c r="BK113" s="228">
        <f>ROUND(I113*H113,2)</f>
        <v>0</v>
      </c>
      <c r="BL113" s="20" t="s">
        <v>174</v>
      </c>
      <c r="BM113" s="227" t="s">
        <v>282</v>
      </c>
    </row>
    <row r="114" s="2" customFormat="1">
      <c r="A114" s="41"/>
      <c r="B114" s="42"/>
      <c r="C114" s="43"/>
      <c r="D114" s="236" t="s">
        <v>390</v>
      </c>
      <c r="E114" s="43"/>
      <c r="F114" s="282" t="s">
        <v>2400</v>
      </c>
      <c r="G114" s="43"/>
      <c r="H114" s="43"/>
      <c r="I114" s="231"/>
      <c r="J114" s="43"/>
      <c r="K114" s="43"/>
      <c r="L114" s="47"/>
      <c r="M114" s="232"/>
      <c r="N114" s="233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390</v>
      </c>
      <c r="AU114" s="20" t="s">
        <v>77</v>
      </c>
    </row>
    <row r="115" s="2" customFormat="1" ht="16.5" customHeight="1">
      <c r="A115" s="41"/>
      <c r="B115" s="42"/>
      <c r="C115" s="216" t="s">
        <v>1078</v>
      </c>
      <c r="D115" s="216" t="s">
        <v>169</v>
      </c>
      <c r="E115" s="217" t="s">
        <v>2401</v>
      </c>
      <c r="F115" s="218" t="s">
        <v>2402</v>
      </c>
      <c r="G115" s="219" t="s">
        <v>2144</v>
      </c>
      <c r="H115" s="220">
        <v>18.300000000000001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41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174</v>
      </c>
      <c r="AT115" s="227" t="s">
        <v>169</v>
      </c>
      <c r="AU115" s="227" t="s">
        <v>77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294</v>
      </c>
    </row>
    <row r="116" s="2" customFormat="1">
      <c r="A116" s="41"/>
      <c r="B116" s="42"/>
      <c r="C116" s="43"/>
      <c r="D116" s="236" t="s">
        <v>390</v>
      </c>
      <c r="E116" s="43"/>
      <c r="F116" s="282" t="s">
        <v>2403</v>
      </c>
      <c r="G116" s="43"/>
      <c r="H116" s="43"/>
      <c r="I116" s="231"/>
      <c r="J116" s="43"/>
      <c r="K116" s="43"/>
      <c r="L116" s="47"/>
      <c r="M116" s="232"/>
      <c r="N116" s="233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390</v>
      </c>
      <c r="AU116" s="20" t="s">
        <v>77</v>
      </c>
    </row>
    <row r="117" s="2" customFormat="1" ht="16.5" customHeight="1">
      <c r="A117" s="41"/>
      <c r="B117" s="42"/>
      <c r="C117" s="216" t="s">
        <v>1093</v>
      </c>
      <c r="D117" s="216" t="s">
        <v>169</v>
      </c>
      <c r="E117" s="217" t="s">
        <v>2214</v>
      </c>
      <c r="F117" s="218" t="s">
        <v>2215</v>
      </c>
      <c r="G117" s="219" t="s">
        <v>2144</v>
      </c>
      <c r="H117" s="220">
        <v>23.233000000000001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41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174</v>
      </c>
      <c r="AT117" s="227" t="s">
        <v>169</v>
      </c>
      <c r="AU117" s="227" t="s">
        <v>77</v>
      </c>
      <c r="AY117" s="20" t="s">
        <v>167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77</v>
      </c>
      <c r="BK117" s="228">
        <f>ROUND(I117*H117,2)</f>
        <v>0</v>
      </c>
      <c r="BL117" s="20" t="s">
        <v>174</v>
      </c>
      <c r="BM117" s="227" t="s">
        <v>303</v>
      </c>
    </row>
    <row r="118" s="2" customFormat="1">
      <c r="A118" s="41"/>
      <c r="B118" s="42"/>
      <c r="C118" s="43"/>
      <c r="D118" s="236" t="s">
        <v>390</v>
      </c>
      <c r="E118" s="43"/>
      <c r="F118" s="282" t="s">
        <v>2404</v>
      </c>
      <c r="G118" s="43"/>
      <c r="H118" s="43"/>
      <c r="I118" s="231"/>
      <c r="J118" s="43"/>
      <c r="K118" s="43"/>
      <c r="L118" s="47"/>
      <c r="M118" s="232"/>
      <c r="N118" s="233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390</v>
      </c>
      <c r="AU118" s="20" t="s">
        <v>77</v>
      </c>
    </row>
    <row r="119" s="2" customFormat="1" ht="16.5" customHeight="1">
      <c r="A119" s="41"/>
      <c r="B119" s="42"/>
      <c r="C119" s="216" t="s">
        <v>7</v>
      </c>
      <c r="D119" s="216" t="s">
        <v>169</v>
      </c>
      <c r="E119" s="217" t="s">
        <v>2269</v>
      </c>
      <c r="F119" s="218" t="s">
        <v>2270</v>
      </c>
      <c r="G119" s="219" t="s">
        <v>2156</v>
      </c>
      <c r="H119" s="220">
        <v>30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41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174</v>
      </c>
      <c r="AT119" s="227" t="s">
        <v>169</v>
      </c>
      <c r="AU119" s="227" t="s">
        <v>77</v>
      </c>
      <c r="AY119" s="20" t="s">
        <v>167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77</v>
      </c>
      <c r="BK119" s="228">
        <f>ROUND(I119*H119,2)</f>
        <v>0</v>
      </c>
      <c r="BL119" s="20" t="s">
        <v>174</v>
      </c>
      <c r="BM119" s="227" t="s">
        <v>315</v>
      </c>
    </row>
    <row r="120" s="2" customFormat="1">
      <c r="A120" s="41"/>
      <c r="B120" s="42"/>
      <c r="C120" s="43"/>
      <c r="D120" s="236" t="s">
        <v>390</v>
      </c>
      <c r="E120" s="43"/>
      <c r="F120" s="282" t="s">
        <v>2405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390</v>
      </c>
      <c r="AU120" s="20" t="s">
        <v>77</v>
      </c>
    </row>
    <row r="121" s="12" customFormat="1" ht="25.92" customHeight="1">
      <c r="A121" s="12"/>
      <c r="B121" s="200"/>
      <c r="C121" s="201"/>
      <c r="D121" s="202" t="s">
        <v>69</v>
      </c>
      <c r="E121" s="203" t="s">
        <v>79</v>
      </c>
      <c r="F121" s="203" t="s">
        <v>2149</v>
      </c>
      <c r="G121" s="201"/>
      <c r="H121" s="201"/>
      <c r="I121" s="204"/>
      <c r="J121" s="205">
        <f>BK121</f>
        <v>0</v>
      </c>
      <c r="K121" s="201"/>
      <c r="L121" s="206"/>
      <c r="M121" s="207"/>
      <c r="N121" s="208"/>
      <c r="O121" s="208"/>
      <c r="P121" s="209">
        <f>SUM(P122:P153)</f>
        <v>0</v>
      </c>
      <c r="Q121" s="208"/>
      <c r="R121" s="209">
        <f>SUM(R122:R153)</f>
        <v>0</v>
      </c>
      <c r="S121" s="208"/>
      <c r="T121" s="210">
        <f>SUM(T122:T153)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1" t="s">
        <v>77</v>
      </c>
      <c r="AT121" s="212" t="s">
        <v>69</v>
      </c>
      <c r="AU121" s="212" t="s">
        <v>70</v>
      </c>
      <c r="AY121" s="211" t="s">
        <v>167</v>
      </c>
      <c r="BK121" s="213">
        <f>SUM(BK122:BK153)</f>
        <v>0</v>
      </c>
    </row>
    <row r="122" s="2" customFormat="1" ht="16.5" customHeight="1">
      <c r="A122" s="41"/>
      <c r="B122" s="42"/>
      <c r="C122" s="216" t="s">
        <v>303</v>
      </c>
      <c r="D122" s="216" t="s">
        <v>169</v>
      </c>
      <c r="E122" s="217" t="s">
        <v>2150</v>
      </c>
      <c r="F122" s="218" t="s">
        <v>2151</v>
      </c>
      <c r="G122" s="219" t="s">
        <v>2152</v>
      </c>
      <c r="H122" s="220">
        <v>331.78699999999998</v>
      </c>
      <c r="I122" s="221"/>
      <c r="J122" s="222">
        <f>ROUND(I122*H122,2)</f>
        <v>0</v>
      </c>
      <c r="K122" s="218" t="s">
        <v>19</v>
      </c>
      <c r="L122" s="47"/>
      <c r="M122" s="223" t="s">
        <v>19</v>
      </c>
      <c r="N122" s="224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174</v>
      </c>
      <c r="AT122" s="227" t="s">
        <v>169</v>
      </c>
      <c r="AU122" s="227" t="s">
        <v>77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326</v>
      </c>
    </row>
    <row r="123" s="2" customFormat="1">
      <c r="A123" s="41"/>
      <c r="B123" s="42"/>
      <c r="C123" s="43"/>
      <c r="D123" s="236" t="s">
        <v>390</v>
      </c>
      <c r="E123" s="43"/>
      <c r="F123" s="282" t="s">
        <v>2153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390</v>
      </c>
      <c r="AU123" s="20" t="s">
        <v>77</v>
      </c>
    </row>
    <row r="124" s="2" customFormat="1" ht="16.5" customHeight="1">
      <c r="A124" s="41"/>
      <c r="B124" s="42"/>
      <c r="C124" s="216" t="s">
        <v>77</v>
      </c>
      <c r="D124" s="216" t="s">
        <v>169</v>
      </c>
      <c r="E124" s="217" t="s">
        <v>2406</v>
      </c>
      <c r="F124" s="218" t="s">
        <v>2407</v>
      </c>
      <c r="G124" s="219" t="s">
        <v>2156</v>
      </c>
      <c r="H124" s="220">
        <v>549.88300000000004</v>
      </c>
      <c r="I124" s="221"/>
      <c r="J124" s="222">
        <f>ROUND(I124*H124,2)</f>
        <v>0</v>
      </c>
      <c r="K124" s="218" t="s">
        <v>19</v>
      </c>
      <c r="L124" s="47"/>
      <c r="M124" s="223" t="s">
        <v>19</v>
      </c>
      <c r="N124" s="224" t="s">
        <v>41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174</v>
      </c>
      <c r="AT124" s="227" t="s">
        <v>169</v>
      </c>
      <c r="AU124" s="227" t="s">
        <v>77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174</v>
      </c>
      <c r="BM124" s="227" t="s">
        <v>339</v>
      </c>
    </row>
    <row r="125" s="2" customFormat="1">
      <c r="A125" s="41"/>
      <c r="B125" s="42"/>
      <c r="C125" s="43"/>
      <c r="D125" s="236" t="s">
        <v>390</v>
      </c>
      <c r="E125" s="43"/>
      <c r="F125" s="282" t="s">
        <v>2408</v>
      </c>
      <c r="G125" s="43"/>
      <c r="H125" s="43"/>
      <c r="I125" s="231"/>
      <c r="J125" s="43"/>
      <c r="K125" s="43"/>
      <c r="L125" s="47"/>
      <c r="M125" s="232"/>
      <c r="N125" s="233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390</v>
      </c>
      <c r="AU125" s="20" t="s">
        <v>77</v>
      </c>
    </row>
    <row r="126" s="2" customFormat="1" ht="16.5" customHeight="1">
      <c r="A126" s="41"/>
      <c r="B126" s="42"/>
      <c r="C126" s="216" t="s">
        <v>79</v>
      </c>
      <c r="D126" s="216" t="s">
        <v>169</v>
      </c>
      <c r="E126" s="217" t="s">
        <v>2409</v>
      </c>
      <c r="F126" s="218" t="s">
        <v>2410</v>
      </c>
      <c r="G126" s="219" t="s">
        <v>2144</v>
      </c>
      <c r="H126" s="220">
        <v>17.477</v>
      </c>
      <c r="I126" s="221"/>
      <c r="J126" s="222">
        <f>ROUND(I126*H126,2)</f>
        <v>0</v>
      </c>
      <c r="K126" s="218" t="s">
        <v>19</v>
      </c>
      <c r="L126" s="47"/>
      <c r="M126" s="223" t="s">
        <v>19</v>
      </c>
      <c r="N126" s="224" t="s">
        <v>41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174</v>
      </c>
      <c r="AT126" s="227" t="s">
        <v>169</v>
      </c>
      <c r="AU126" s="227" t="s">
        <v>77</v>
      </c>
      <c r="AY126" s="20" t="s">
        <v>167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77</v>
      </c>
      <c r="BK126" s="228">
        <f>ROUND(I126*H126,2)</f>
        <v>0</v>
      </c>
      <c r="BL126" s="20" t="s">
        <v>174</v>
      </c>
      <c r="BM126" s="227" t="s">
        <v>488</v>
      </c>
    </row>
    <row r="127" s="2" customFormat="1">
      <c r="A127" s="41"/>
      <c r="B127" s="42"/>
      <c r="C127" s="43"/>
      <c r="D127" s="236" t="s">
        <v>390</v>
      </c>
      <c r="E127" s="43"/>
      <c r="F127" s="282" t="s">
        <v>2411</v>
      </c>
      <c r="G127" s="43"/>
      <c r="H127" s="43"/>
      <c r="I127" s="231"/>
      <c r="J127" s="43"/>
      <c r="K127" s="43"/>
      <c r="L127" s="47"/>
      <c r="M127" s="232"/>
      <c r="N127" s="233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390</v>
      </c>
      <c r="AU127" s="20" t="s">
        <v>77</v>
      </c>
    </row>
    <row r="128" s="2" customFormat="1" ht="16.5" customHeight="1">
      <c r="A128" s="41"/>
      <c r="B128" s="42"/>
      <c r="C128" s="216" t="s">
        <v>174</v>
      </c>
      <c r="D128" s="216" t="s">
        <v>169</v>
      </c>
      <c r="E128" s="217" t="s">
        <v>2282</v>
      </c>
      <c r="F128" s="218" t="s">
        <v>2283</v>
      </c>
      <c r="G128" s="219" t="s">
        <v>255</v>
      </c>
      <c r="H128" s="220">
        <v>228</v>
      </c>
      <c r="I128" s="221"/>
      <c r="J128" s="222">
        <f>ROUND(I128*H128,2)</f>
        <v>0</v>
      </c>
      <c r="K128" s="218" t="s">
        <v>19</v>
      </c>
      <c r="L128" s="47"/>
      <c r="M128" s="223" t="s">
        <v>19</v>
      </c>
      <c r="N128" s="224" t="s">
        <v>41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174</v>
      </c>
      <c r="AT128" s="227" t="s">
        <v>169</v>
      </c>
      <c r="AU128" s="227" t="s">
        <v>77</v>
      </c>
      <c r="AY128" s="20" t="s">
        <v>167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77</v>
      </c>
      <c r="BK128" s="228">
        <f>ROUND(I128*H128,2)</f>
        <v>0</v>
      </c>
      <c r="BL128" s="20" t="s">
        <v>174</v>
      </c>
      <c r="BM128" s="227" t="s">
        <v>618</v>
      </c>
    </row>
    <row r="129" s="2" customFormat="1">
      <c r="A129" s="41"/>
      <c r="B129" s="42"/>
      <c r="C129" s="43"/>
      <c r="D129" s="236" t="s">
        <v>390</v>
      </c>
      <c r="E129" s="43"/>
      <c r="F129" s="282" t="s">
        <v>2412</v>
      </c>
      <c r="G129" s="43"/>
      <c r="H129" s="43"/>
      <c r="I129" s="231"/>
      <c r="J129" s="43"/>
      <c r="K129" s="43"/>
      <c r="L129" s="47"/>
      <c r="M129" s="232"/>
      <c r="N129" s="233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390</v>
      </c>
      <c r="AU129" s="20" t="s">
        <v>77</v>
      </c>
    </row>
    <row r="130" s="2" customFormat="1" ht="16.5" customHeight="1">
      <c r="A130" s="41"/>
      <c r="B130" s="42"/>
      <c r="C130" s="216" t="s">
        <v>203</v>
      </c>
      <c r="D130" s="216" t="s">
        <v>169</v>
      </c>
      <c r="E130" s="217" t="s">
        <v>2413</v>
      </c>
      <c r="F130" s="218" t="s">
        <v>2414</v>
      </c>
      <c r="G130" s="219" t="s">
        <v>255</v>
      </c>
      <c r="H130" s="220">
        <v>432.39999999999998</v>
      </c>
      <c r="I130" s="221"/>
      <c r="J130" s="222">
        <f>ROUND(I130*H130,2)</f>
        <v>0</v>
      </c>
      <c r="K130" s="218" t="s">
        <v>19</v>
      </c>
      <c r="L130" s="47"/>
      <c r="M130" s="223" t="s">
        <v>19</v>
      </c>
      <c r="N130" s="224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174</v>
      </c>
      <c r="AT130" s="227" t="s">
        <v>169</v>
      </c>
      <c r="AU130" s="227" t="s">
        <v>77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631</v>
      </c>
    </row>
    <row r="131" s="2" customFormat="1">
      <c r="A131" s="41"/>
      <c r="B131" s="42"/>
      <c r="C131" s="43"/>
      <c r="D131" s="236" t="s">
        <v>390</v>
      </c>
      <c r="E131" s="43"/>
      <c r="F131" s="282" t="s">
        <v>2415</v>
      </c>
      <c r="G131" s="43"/>
      <c r="H131" s="43"/>
      <c r="I131" s="231"/>
      <c r="J131" s="43"/>
      <c r="K131" s="43"/>
      <c r="L131" s="47"/>
      <c r="M131" s="232"/>
      <c r="N131" s="233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390</v>
      </c>
      <c r="AU131" s="20" t="s">
        <v>77</v>
      </c>
    </row>
    <row r="132" s="2" customFormat="1" ht="16.5" customHeight="1">
      <c r="A132" s="41"/>
      <c r="B132" s="42"/>
      <c r="C132" s="216" t="s">
        <v>209</v>
      </c>
      <c r="D132" s="216" t="s">
        <v>169</v>
      </c>
      <c r="E132" s="217" t="s">
        <v>2416</v>
      </c>
      <c r="F132" s="218" t="s">
        <v>2417</v>
      </c>
      <c r="G132" s="219" t="s">
        <v>255</v>
      </c>
      <c r="H132" s="220">
        <v>432.39999999999998</v>
      </c>
      <c r="I132" s="221"/>
      <c r="J132" s="222">
        <f>ROUND(I132*H132,2)</f>
        <v>0</v>
      </c>
      <c r="K132" s="218" t="s">
        <v>19</v>
      </c>
      <c r="L132" s="47"/>
      <c r="M132" s="223" t="s">
        <v>19</v>
      </c>
      <c r="N132" s="224" t="s">
        <v>41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174</v>
      </c>
      <c r="AT132" s="227" t="s">
        <v>169</v>
      </c>
      <c r="AU132" s="227" t="s">
        <v>77</v>
      </c>
      <c r="AY132" s="20" t="s">
        <v>167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77</v>
      </c>
      <c r="BK132" s="228">
        <f>ROUND(I132*H132,2)</f>
        <v>0</v>
      </c>
      <c r="BL132" s="20" t="s">
        <v>174</v>
      </c>
      <c r="BM132" s="227" t="s">
        <v>639</v>
      </c>
    </row>
    <row r="133" s="2" customFormat="1">
      <c r="A133" s="41"/>
      <c r="B133" s="42"/>
      <c r="C133" s="43"/>
      <c r="D133" s="236" t="s">
        <v>390</v>
      </c>
      <c r="E133" s="43"/>
      <c r="F133" s="282" t="s">
        <v>2415</v>
      </c>
      <c r="G133" s="43"/>
      <c r="H133" s="43"/>
      <c r="I133" s="231"/>
      <c r="J133" s="43"/>
      <c r="K133" s="43"/>
      <c r="L133" s="47"/>
      <c r="M133" s="232"/>
      <c r="N133" s="233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390</v>
      </c>
      <c r="AU133" s="20" t="s">
        <v>77</v>
      </c>
    </row>
    <row r="134" s="2" customFormat="1" ht="16.5" customHeight="1">
      <c r="A134" s="41"/>
      <c r="B134" s="42"/>
      <c r="C134" s="216" t="s">
        <v>214</v>
      </c>
      <c r="D134" s="216" t="s">
        <v>169</v>
      </c>
      <c r="E134" s="217" t="s">
        <v>2285</v>
      </c>
      <c r="F134" s="218" t="s">
        <v>2286</v>
      </c>
      <c r="G134" s="219" t="s">
        <v>255</v>
      </c>
      <c r="H134" s="220">
        <v>228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77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653</v>
      </c>
    </row>
    <row r="135" s="2" customFormat="1">
      <c r="A135" s="41"/>
      <c r="B135" s="42"/>
      <c r="C135" s="43"/>
      <c r="D135" s="236" t="s">
        <v>390</v>
      </c>
      <c r="E135" s="43"/>
      <c r="F135" s="282" t="s">
        <v>2287</v>
      </c>
      <c r="G135" s="43"/>
      <c r="H135" s="43"/>
      <c r="I135" s="231"/>
      <c r="J135" s="43"/>
      <c r="K135" s="43"/>
      <c r="L135" s="47"/>
      <c r="M135" s="232"/>
      <c r="N135" s="233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390</v>
      </c>
      <c r="AU135" s="20" t="s">
        <v>77</v>
      </c>
    </row>
    <row r="136" s="2" customFormat="1" ht="16.5" customHeight="1">
      <c r="A136" s="41"/>
      <c r="B136" s="42"/>
      <c r="C136" s="216" t="s">
        <v>332</v>
      </c>
      <c r="D136" s="216" t="s">
        <v>169</v>
      </c>
      <c r="E136" s="217" t="s">
        <v>2154</v>
      </c>
      <c r="F136" s="218" t="s">
        <v>2155</v>
      </c>
      <c r="G136" s="219" t="s">
        <v>2156</v>
      </c>
      <c r="H136" s="220">
        <v>1</v>
      </c>
      <c r="I136" s="221"/>
      <c r="J136" s="222">
        <f>ROUND(I136*H136,2)</f>
        <v>0</v>
      </c>
      <c r="K136" s="218" t="s">
        <v>19</v>
      </c>
      <c r="L136" s="47"/>
      <c r="M136" s="223" t="s">
        <v>19</v>
      </c>
      <c r="N136" s="224" t="s">
        <v>41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174</v>
      </c>
      <c r="AT136" s="227" t="s">
        <v>169</v>
      </c>
      <c r="AU136" s="227" t="s">
        <v>77</v>
      </c>
      <c r="AY136" s="20" t="s">
        <v>167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77</v>
      </c>
      <c r="BK136" s="228">
        <f>ROUND(I136*H136,2)</f>
        <v>0</v>
      </c>
      <c r="BL136" s="20" t="s">
        <v>174</v>
      </c>
      <c r="BM136" s="227" t="s">
        <v>662</v>
      </c>
    </row>
    <row r="137" s="2" customFormat="1">
      <c r="A137" s="41"/>
      <c r="B137" s="42"/>
      <c r="C137" s="43"/>
      <c r="D137" s="236" t="s">
        <v>390</v>
      </c>
      <c r="E137" s="43"/>
      <c r="F137" s="282" t="s">
        <v>2418</v>
      </c>
      <c r="G137" s="43"/>
      <c r="H137" s="43"/>
      <c r="I137" s="231"/>
      <c r="J137" s="43"/>
      <c r="K137" s="43"/>
      <c r="L137" s="47"/>
      <c r="M137" s="232"/>
      <c r="N137" s="233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390</v>
      </c>
      <c r="AU137" s="20" t="s">
        <v>77</v>
      </c>
    </row>
    <row r="138" s="2" customFormat="1" ht="16.5" customHeight="1">
      <c r="A138" s="41"/>
      <c r="B138" s="42"/>
      <c r="C138" s="216" t="s">
        <v>222</v>
      </c>
      <c r="D138" s="216" t="s">
        <v>169</v>
      </c>
      <c r="E138" s="217" t="s">
        <v>2419</v>
      </c>
      <c r="F138" s="218" t="s">
        <v>2420</v>
      </c>
      <c r="G138" s="219" t="s">
        <v>2156</v>
      </c>
      <c r="H138" s="220">
        <v>18.199999999999999</v>
      </c>
      <c r="I138" s="221"/>
      <c r="J138" s="222">
        <f>ROUND(I138*H138,2)</f>
        <v>0</v>
      </c>
      <c r="K138" s="218" t="s">
        <v>19</v>
      </c>
      <c r="L138" s="47"/>
      <c r="M138" s="223" t="s">
        <v>19</v>
      </c>
      <c r="N138" s="224" t="s">
        <v>41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174</v>
      </c>
      <c r="AT138" s="227" t="s">
        <v>169</v>
      </c>
      <c r="AU138" s="227" t="s">
        <v>77</v>
      </c>
      <c r="AY138" s="20" t="s">
        <v>167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77</v>
      </c>
      <c r="BK138" s="228">
        <f>ROUND(I138*H138,2)</f>
        <v>0</v>
      </c>
      <c r="BL138" s="20" t="s">
        <v>174</v>
      </c>
      <c r="BM138" s="227" t="s">
        <v>676</v>
      </c>
    </row>
    <row r="139" s="2" customFormat="1">
      <c r="A139" s="41"/>
      <c r="B139" s="42"/>
      <c r="C139" s="43"/>
      <c r="D139" s="236" t="s">
        <v>390</v>
      </c>
      <c r="E139" s="43"/>
      <c r="F139" s="282" t="s">
        <v>2421</v>
      </c>
      <c r="G139" s="43"/>
      <c r="H139" s="43"/>
      <c r="I139" s="231"/>
      <c r="J139" s="43"/>
      <c r="K139" s="43"/>
      <c r="L139" s="47"/>
      <c r="M139" s="232"/>
      <c r="N139" s="233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390</v>
      </c>
      <c r="AU139" s="20" t="s">
        <v>77</v>
      </c>
    </row>
    <row r="140" s="2" customFormat="1" ht="16.5" customHeight="1">
      <c r="A140" s="41"/>
      <c r="B140" s="42"/>
      <c r="C140" s="216" t="s">
        <v>234</v>
      </c>
      <c r="D140" s="216" t="s">
        <v>169</v>
      </c>
      <c r="E140" s="217" t="s">
        <v>2422</v>
      </c>
      <c r="F140" s="218" t="s">
        <v>2423</v>
      </c>
      <c r="G140" s="219" t="s">
        <v>2156</v>
      </c>
      <c r="H140" s="220">
        <v>33.880000000000003</v>
      </c>
      <c r="I140" s="221"/>
      <c r="J140" s="222">
        <f>ROUND(I140*H140,2)</f>
        <v>0</v>
      </c>
      <c r="K140" s="218" t="s">
        <v>19</v>
      </c>
      <c r="L140" s="47"/>
      <c r="M140" s="223" t="s">
        <v>19</v>
      </c>
      <c r="N140" s="224" t="s">
        <v>41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174</v>
      </c>
      <c r="AT140" s="227" t="s">
        <v>169</v>
      </c>
      <c r="AU140" s="227" t="s">
        <v>77</v>
      </c>
      <c r="AY140" s="20" t="s">
        <v>167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77</v>
      </c>
      <c r="BK140" s="228">
        <f>ROUND(I140*H140,2)</f>
        <v>0</v>
      </c>
      <c r="BL140" s="20" t="s">
        <v>174</v>
      </c>
      <c r="BM140" s="227" t="s">
        <v>686</v>
      </c>
    </row>
    <row r="141" s="2" customFormat="1">
      <c r="A141" s="41"/>
      <c r="B141" s="42"/>
      <c r="C141" s="43"/>
      <c r="D141" s="236" t="s">
        <v>390</v>
      </c>
      <c r="E141" s="43"/>
      <c r="F141" s="282" t="s">
        <v>2424</v>
      </c>
      <c r="G141" s="43"/>
      <c r="H141" s="43"/>
      <c r="I141" s="231"/>
      <c r="J141" s="43"/>
      <c r="K141" s="43"/>
      <c r="L141" s="47"/>
      <c r="M141" s="232"/>
      <c r="N141" s="233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390</v>
      </c>
      <c r="AU141" s="20" t="s">
        <v>77</v>
      </c>
    </row>
    <row r="142" s="2" customFormat="1" ht="16.5" customHeight="1">
      <c r="A142" s="41"/>
      <c r="B142" s="42"/>
      <c r="C142" s="216" t="s">
        <v>228</v>
      </c>
      <c r="D142" s="216" t="s">
        <v>169</v>
      </c>
      <c r="E142" s="217" t="s">
        <v>2425</v>
      </c>
      <c r="F142" s="218" t="s">
        <v>2426</v>
      </c>
      <c r="G142" s="219" t="s">
        <v>2156</v>
      </c>
      <c r="H142" s="220">
        <v>11.352</v>
      </c>
      <c r="I142" s="221"/>
      <c r="J142" s="222">
        <f>ROUND(I142*H142,2)</f>
        <v>0</v>
      </c>
      <c r="K142" s="218" t="s">
        <v>19</v>
      </c>
      <c r="L142" s="47"/>
      <c r="M142" s="223" t="s">
        <v>19</v>
      </c>
      <c r="N142" s="224" t="s">
        <v>41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174</v>
      </c>
      <c r="AT142" s="227" t="s">
        <v>169</v>
      </c>
      <c r="AU142" s="227" t="s">
        <v>77</v>
      </c>
      <c r="AY142" s="20" t="s">
        <v>167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77</v>
      </c>
      <c r="BK142" s="228">
        <f>ROUND(I142*H142,2)</f>
        <v>0</v>
      </c>
      <c r="BL142" s="20" t="s">
        <v>174</v>
      </c>
      <c r="BM142" s="227" t="s">
        <v>696</v>
      </c>
    </row>
    <row r="143" s="2" customFormat="1">
      <c r="A143" s="41"/>
      <c r="B143" s="42"/>
      <c r="C143" s="43"/>
      <c r="D143" s="236" t="s">
        <v>390</v>
      </c>
      <c r="E143" s="43"/>
      <c r="F143" s="282" t="s">
        <v>2424</v>
      </c>
      <c r="G143" s="43"/>
      <c r="H143" s="43"/>
      <c r="I143" s="231"/>
      <c r="J143" s="43"/>
      <c r="K143" s="43"/>
      <c r="L143" s="47"/>
      <c r="M143" s="232"/>
      <c r="N143" s="233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390</v>
      </c>
      <c r="AU143" s="20" t="s">
        <v>77</v>
      </c>
    </row>
    <row r="144" s="2" customFormat="1" ht="16.5" customHeight="1">
      <c r="A144" s="41"/>
      <c r="B144" s="42"/>
      <c r="C144" s="216" t="s">
        <v>8</v>
      </c>
      <c r="D144" s="216" t="s">
        <v>169</v>
      </c>
      <c r="E144" s="217" t="s">
        <v>2427</v>
      </c>
      <c r="F144" s="218" t="s">
        <v>2428</v>
      </c>
      <c r="G144" s="219" t="s">
        <v>2144</v>
      </c>
      <c r="H144" s="220">
        <v>0.155</v>
      </c>
      <c r="I144" s="221"/>
      <c r="J144" s="222">
        <f>ROUND(I144*H144,2)</f>
        <v>0</v>
      </c>
      <c r="K144" s="218" t="s">
        <v>19</v>
      </c>
      <c r="L144" s="47"/>
      <c r="M144" s="223" t="s">
        <v>19</v>
      </c>
      <c r="N144" s="224" t="s">
        <v>41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174</v>
      </c>
      <c r="AT144" s="227" t="s">
        <v>169</v>
      </c>
      <c r="AU144" s="227" t="s">
        <v>77</v>
      </c>
      <c r="AY144" s="20" t="s">
        <v>167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77</v>
      </c>
      <c r="BK144" s="228">
        <f>ROUND(I144*H144,2)</f>
        <v>0</v>
      </c>
      <c r="BL144" s="20" t="s">
        <v>174</v>
      </c>
      <c r="BM144" s="227" t="s">
        <v>700</v>
      </c>
    </row>
    <row r="145" s="2" customFormat="1">
      <c r="A145" s="41"/>
      <c r="B145" s="42"/>
      <c r="C145" s="43"/>
      <c r="D145" s="236" t="s">
        <v>390</v>
      </c>
      <c r="E145" s="43"/>
      <c r="F145" s="282" t="s">
        <v>2429</v>
      </c>
      <c r="G145" s="43"/>
      <c r="H145" s="43"/>
      <c r="I145" s="231"/>
      <c r="J145" s="43"/>
      <c r="K145" s="43"/>
      <c r="L145" s="47"/>
      <c r="M145" s="232"/>
      <c r="N145" s="233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390</v>
      </c>
      <c r="AU145" s="20" t="s">
        <v>77</v>
      </c>
    </row>
    <row r="146" s="2" customFormat="1" ht="16.5" customHeight="1">
      <c r="A146" s="41"/>
      <c r="B146" s="42"/>
      <c r="C146" s="216" t="s">
        <v>240</v>
      </c>
      <c r="D146" s="216" t="s">
        <v>169</v>
      </c>
      <c r="E146" s="217" t="s">
        <v>2430</v>
      </c>
      <c r="F146" s="218" t="s">
        <v>2431</v>
      </c>
      <c r="G146" s="219" t="s">
        <v>2144</v>
      </c>
      <c r="H146" s="220">
        <v>0.98999999999999999</v>
      </c>
      <c r="I146" s="221"/>
      <c r="J146" s="222">
        <f>ROUND(I146*H146,2)</f>
        <v>0</v>
      </c>
      <c r="K146" s="218" t="s">
        <v>19</v>
      </c>
      <c r="L146" s="47"/>
      <c r="M146" s="223" t="s">
        <v>19</v>
      </c>
      <c r="N146" s="224" t="s">
        <v>41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174</v>
      </c>
      <c r="AT146" s="227" t="s">
        <v>169</v>
      </c>
      <c r="AU146" s="227" t="s">
        <v>77</v>
      </c>
      <c r="AY146" s="20" t="s">
        <v>167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77</v>
      </c>
      <c r="BK146" s="228">
        <f>ROUND(I146*H146,2)</f>
        <v>0</v>
      </c>
      <c r="BL146" s="20" t="s">
        <v>174</v>
      </c>
      <c r="BM146" s="227" t="s">
        <v>710</v>
      </c>
    </row>
    <row r="147" s="2" customFormat="1">
      <c r="A147" s="41"/>
      <c r="B147" s="42"/>
      <c r="C147" s="43"/>
      <c r="D147" s="236" t="s">
        <v>390</v>
      </c>
      <c r="E147" s="43"/>
      <c r="F147" s="282" t="s">
        <v>2429</v>
      </c>
      <c r="G147" s="43"/>
      <c r="H147" s="43"/>
      <c r="I147" s="231"/>
      <c r="J147" s="43"/>
      <c r="K147" s="43"/>
      <c r="L147" s="47"/>
      <c r="M147" s="232"/>
      <c r="N147" s="233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390</v>
      </c>
      <c r="AU147" s="20" t="s">
        <v>77</v>
      </c>
    </row>
    <row r="148" s="2" customFormat="1" ht="16.5" customHeight="1">
      <c r="A148" s="41"/>
      <c r="B148" s="42"/>
      <c r="C148" s="216" t="s">
        <v>249</v>
      </c>
      <c r="D148" s="216" t="s">
        <v>169</v>
      </c>
      <c r="E148" s="217" t="s">
        <v>2432</v>
      </c>
      <c r="F148" s="218" t="s">
        <v>2433</v>
      </c>
      <c r="G148" s="219" t="s">
        <v>2144</v>
      </c>
      <c r="H148" s="220">
        <v>0.33300000000000002</v>
      </c>
      <c r="I148" s="221"/>
      <c r="J148" s="222">
        <f>ROUND(I148*H148,2)</f>
        <v>0</v>
      </c>
      <c r="K148" s="218" t="s">
        <v>19</v>
      </c>
      <c r="L148" s="47"/>
      <c r="M148" s="223" t="s">
        <v>19</v>
      </c>
      <c r="N148" s="224" t="s">
        <v>41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174</v>
      </c>
      <c r="AT148" s="227" t="s">
        <v>169</v>
      </c>
      <c r="AU148" s="227" t="s">
        <v>77</v>
      </c>
      <c r="AY148" s="20" t="s">
        <v>167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77</v>
      </c>
      <c r="BK148" s="228">
        <f>ROUND(I148*H148,2)</f>
        <v>0</v>
      </c>
      <c r="BL148" s="20" t="s">
        <v>174</v>
      </c>
      <c r="BM148" s="227" t="s">
        <v>721</v>
      </c>
    </row>
    <row r="149" s="2" customFormat="1">
      <c r="A149" s="41"/>
      <c r="B149" s="42"/>
      <c r="C149" s="43"/>
      <c r="D149" s="236" t="s">
        <v>390</v>
      </c>
      <c r="E149" s="43"/>
      <c r="F149" s="282" t="s">
        <v>2429</v>
      </c>
      <c r="G149" s="43"/>
      <c r="H149" s="43"/>
      <c r="I149" s="231"/>
      <c r="J149" s="43"/>
      <c r="K149" s="43"/>
      <c r="L149" s="47"/>
      <c r="M149" s="232"/>
      <c r="N149" s="233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390</v>
      </c>
      <c r="AU149" s="20" t="s">
        <v>77</v>
      </c>
    </row>
    <row r="150" s="2" customFormat="1" ht="16.5" customHeight="1">
      <c r="A150" s="41"/>
      <c r="B150" s="42"/>
      <c r="C150" s="216" t="s">
        <v>254</v>
      </c>
      <c r="D150" s="216" t="s">
        <v>169</v>
      </c>
      <c r="E150" s="217" t="s">
        <v>2434</v>
      </c>
      <c r="F150" s="218" t="s">
        <v>2435</v>
      </c>
      <c r="G150" s="219" t="s">
        <v>2144</v>
      </c>
      <c r="H150" s="220">
        <v>2.2200000000000002</v>
      </c>
      <c r="I150" s="221"/>
      <c r="J150" s="222">
        <f>ROUND(I150*H150,2)</f>
        <v>0</v>
      </c>
      <c r="K150" s="218" t="s">
        <v>19</v>
      </c>
      <c r="L150" s="47"/>
      <c r="M150" s="223" t="s">
        <v>19</v>
      </c>
      <c r="N150" s="224" t="s">
        <v>41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174</v>
      </c>
      <c r="AT150" s="227" t="s">
        <v>169</v>
      </c>
      <c r="AU150" s="227" t="s">
        <v>77</v>
      </c>
      <c r="AY150" s="20" t="s">
        <v>167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77</v>
      </c>
      <c r="BK150" s="228">
        <f>ROUND(I150*H150,2)</f>
        <v>0</v>
      </c>
      <c r="BL150" s="20" t="s">
        <v>174</v>
      </c>
      <c r="BM150" s="227" t="s">
        <v>731</v>
      </c>
    </row>
    <row r="151" s="2" customFormat="1">
      <c r="A151" s="41"/>
      <c r="B151" s="42"/>
      <c r="C151" s="43"/>
      <c r="D151" s="236" t="s">
        <v>390</v>
      </c>
      <c r="E151" s="43"/>
      <c r="F151" s="282" t="s">
        <v>2436</v>
      </c>
      <c r="G151" s="43"/>
      <c r="H151" s="43"/>
      <c r="I151" s="231"/>
      <c r="J151" s="43"/>
      <c r="K151" s="43"/>
      <c r="L151" s="47"/>
      <c r="M151" s="232"/>
      <c r="N151" s="233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390</v>
      </c>
      <c r="AU151" s="20" t="s">
        <v>77</v>
      </c>
    </row>
    <row r="152" s="2" customFormat="1" ht="16.5" customHeight="1">
      <c r="A152" s="41"/>
      <c r="B152" s="42"/>
      <c r="C152" s="216" t="s">
        <v>288</v>
      </c>
      <c r="D152" s="216" t="s">
        <v>169</v>
      </c>
      <c r="E152" s="217" t="s">
        <v>2437</v>
      </c>
      <c r="F152" s="218" t="s">
        <v>2438</v>
      </c>
      <c r="G152" s="219" t="s">
        <v>2439</v>
      </c>
      <c r="H152" s="220">
        <v>1</v>
      </c>
      <c r="I152" s="221"/>
      <c r="J152" s="222">
        <f>ROUND(I152*H152,2)</f>
        <v>0</v>
      </c>
      <c r="K152" s="218" t="s">
        <v>19</v>
      </c>
      <c r="L152" s="47"/>
      <c r="M152" s="223" t="s">
        <v>19</v>
      </c>
      <c r="N152" s="224" t="s">
        <v>41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174</v>
      </c>
      <c r="AT152" s="227" t="s">
        <v>169</v>
      </c>
      <c r="AU152" s="227" t="s">
        <v>77</v>
      </c>
      <c r="AY152" s="20" t="s">
        <v>167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77</v>
      </c>
      <c r="BK152" s="228">
        <f>ROUND(I152*H152,2)</f>
        <v>0</v>
      </c>
      <c r="BL152" s="20" t="s">
        <v>174</v>
      </c>
      <c r="BM152" s="227" t="s">
        <v>742</v>
      </c>
    </row>
    <row r="153" s="2" customFormat="1">
      <c r="A153" s="41"/>
      <c r="B153" s="42"/>
      <c r="C153" s="43"/>
      <c r="D153" s="236" t="s">
        <v>390</v>
      </c>
      <c r="E153" s="43"/>
      <c r="F153" s="282" t="s">
        <v>2440</v>
      </c>
      <c r="G153" s="43"/>
      <c r="H153" s="43"/>
      <c r="I153" s="231"/>
      <c r="J153" s="43"/>
      <c r="K153" s="43"/>
      <c r="L153" s="47"/>
      <c r="M153" s="232"/>
      <c r="N153" s="233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390</v>
      </c>
      <c r="AU153" s="20" t="s">
        <v>77</v>
      </c>
    </row>
    <row r="154" s="12" customFormat="1" ht="25.92" customHeight="1">
      <c r="A154" s="12"/>
      <c r="B154" s="200"/>
      <c r="C154" s="201"/>
      <c r="D154" s="202" t="s">
        <v>69</v>
      </c>
      <c r="E154" s="203" t="s">
        <v>90</v>
      </c>
      <c r="F154" s="203" t="s">
        <v>2221</v>
      </c>
      <c r="G154" s="201"/>
      <c r="H154" s="201"/>
      <c r="I154" s="204"/>
      <c r="J154" s="205">
        <f>BK154</f>
        <v>0</v>
      </c>
      <c r="K154" s="201"/>
      <c r="L154" s="206"/>
      <c r="M154" s="207"/>
      <c r="N154" s="208"/>
      <c r="O154" s="208"/>
      <c r="P154" s="209">
        <f>SUM(P155:P162)</f>
        <v>0</v>
      </c>
      <c r="Q154" s="208"/>
      <c r="R154" s="209">
        <f>SUM(R155:R162)</f>
        <v>0</v>
      </c>
      <c r="S154" s="208"/>
      <c r="T154" s="210">
        <f>SUM(T155:T162)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1" t="s">
        <v>77</v>
      </c>
      <c r="AT154" s="212" t="s">
        <v>69</v>
      </c>
      <c r="AU154" s="212" t="s">
        <v>70</v>
      </c>
      <c r="AY154" s="211" t="s">
        <v>167</v>
      </c>
      <c r="BK154" s="213">
        <f>SUM(BK155:BK162)</f>
        <v>0</v>
      </c>
    </row>
    <row r="155" s="2" customFormat="1" ht="16.5" customHeight="1">
      <c r="A155" s="41"/>
      <c r="B155" s="42"/>
      <c r="C155" s="216" t="s">
        <v>294</v>
      </c>
      <c r="D155" s="216" t="s">
        <v>169</v>
      </c>
      <c r="E155" s="217" t="s">
        <v>2441</v>
      </c>
      <c r="F155" s="218" t="s">
        <v>2442</v>
      </c>
      <c r="G155" s="219" t="s">
        <v>2152</v>
      </c>
      <c r="H155" s="220">
        <v>261</v>
      </c>
      <c r="I155" s="221"/>
      <c r="J155" s="222">
        <f>ROUND(I155*H155,2)</f>
        <v>0</v>
      </c>
      <c r="K155" s="218" t="s">
        <v>19</v>
      </c>
      <c r="L155" s="47"/>
      <c r="M155" s="223" t="s">
        <v>19</v>
      </c>
      <c r="N155" s="224" t="s">
        <v>41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174</v>
      </c>
      <c r="AT155" s="227" t="s">
        <v>169</v>
      </c>
      <c r="AU155" s="227" t="s">
        <v>77</v>
      </c>
      <c r="AY155" s="20" t="s">
        <v>167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77</v>
      </c>
      <c r="BK155" s="228">
        <f>ROUND(I155*H155,2)</f>
        <v>0</v>
      </c>
      <c r="BL155" s="20" t="s">
        <v>174</v>
      </c>
      <c r="BM155" s="227" t="s">
        <v>754</v>
      </c>
    </row>
    <row r="156" s="2" customFormat="1">
      <c r="A156" s="41"/>
      <c r="B156" s="42"/>
      <c r="C156" s="43"/>
      <c r="D156" s="236" t="s">
        <v>390</v>
      </c>
      <c r="E156" s="43"/>
      <c r="F156" s="282" t="s">
        <v>2443</v>
      </c>
      <c r="G156" s="43"/>
      <c r="H156" s="43"/>
      <c r="I156" s="231"/>
      <c r="J156" s="43"/>
      <c r="K156" s="43"/>
      <c r="L156" s="47"/>
      <c r="M156" s="232"/>
      <c r="N156" s="233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390</v>
      </c>
      <c r="AU156" s="20" t="s">
        <v>77</v>
      </c>
    </row>
    <row r="157" s="2" customFormat="1" ht="16.5" customHeight="1">
      <c r="A157" s="41"/>
      <c r="B157" s="42"/>
      <c r="C157" s="216" t="s">
        <v>315</v>
      </c>
      <c r="D157" s="216" t="s">
        <v>169</v>
      </c>
      <c r="E157" s="217" t="s">
        <v>2289</v>
      </c>
      <c r="F157" s="218" t="s">
        <v>2290</v>
      </c>
      <c r="G157" s="219" t="s">
        <v>2156</v>
      </c>
      <c r="H157" s="220">
        <v>160</v>
      </c>
      <c r="I157" s="221"/>
      <c r="J157" s="222">
        <f>ROUND(I157*H157,2)</f>
        <v>0</v>
      </c>
      <c r="K157" s="218" t="s">
        <v>19</v>
      </c>
      <c r="L157" s="47"/>
      <c r="M157" s="223" t="s">
        <v>19</v>
      </c>
      <c r="N157" s="224" t="s">
        <v>41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174</v>
      </c>
      <c r="AT157" s="227" t="s">
        <v>169</v>
      </c>
      <c r="AU157" s="227" t="s">
        <v>77</v>
      </c>
      <c r="AY157" s="20" t="s">
        <v>167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77</v>
      </c>
      <c r="BK157" s="228">
        <f>ROUND(I157*H157,2)</f>
        <v>0</v>
      </c>
      <c r="BL157" s="20" t="s">
        <v>174</v>
      </c>
      <c r="BM157" s="227" t="s">
        <v>764</v>
      </c>
    </row>
    <row r="158" s="2" customFormat="1">
      <c r="A158" s="41"/>
      <c r="B158" s="42"/>
      <c r="C158" s="43"/>
      <c r="D158" s="236" t="s">
        <v>390</v>
      </c>
      <c r="E158" s="43"/>
      <c r="F158" s="282" t="s">
        <v>2444</v>
      </c>
      <c r="G158" s="43"/>
      <c r="H158" s="43"/>
      <c r="I158" s="231"/>
      <c r="J158" s="43"/>
      <c r="K158" s="43"/>
      <c r="L158" s="47"/>
      <c r="M158" s="232"/>
      <c r="N158" s="233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390</v>
      </c>
      <c r="AU158" s="20" t="s">
        <v>77</v>
      </c>
    </row>
    <row r="159" s="2" customFormat="1" ht="16.5" customHeight="1">
      <c r="A159" s="41"/>
      <c r="B159" s="42"/>
      <c r="C159" s="216" t="s">
        <v>321</v>
      </c>
      <c r="D159" s="216" t="s">
        <v>169</v>
      </c>
      <c r="E159" s="217" t="s">
        <v>2292</v>
      </c>
      <c r="F159" s="218" t="s">
        <v>2293</v>
      </c>
      <c r="G159" s="219" t="s">
        <v>2152</v>
      </c>
      <c r="H159" s="220">
        <v>290</v>
      </c>
      <c r="I159" s="221"/>
      <c r="J159" s="222">
        <f>ROUND(I159*H159,2)</f>
        <v>0</v>
      </c>
      <c r="K159" s="218" t="s">
        <v>19</v>
      </c>
      <c r="L159" s="47"/>
      <c r="M159" s="223" t="s">
        <v>19</v>
      </c>
      <c r="N159" s="224" t="s">
        <v>41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174</v>
      </c>
      <c r="AT159" s="227" t="s">
        <v>169</v>
      </c>
      <c r="AU159" s="227" t="s">
        <v>77</v>
      </c>
      <c r="AY159" s="20" t="s">
        <v>167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77</v>
      </c>
      <c r="BK159" s="228">
        <f>ROUND(I159*H159,2)</f>
        <v>0</v>
      </c>
      <c r="BL159" s="20" t="s">
        <v>174</v>
      </c>
      <c r="BM159" s="227" t="s">
        <v>1069</v>
      </c>
    </row>
    <row r="160" s="2" customFormat="1">
      <c r="A160" s="41"/>
      <c r="B160" s="42"/>
      <c r="C160" s="43"/>
      <c r="D160" s="236" t="s">
        <v>390</v>
      </c>
      <c r="E160" s="43"/>
      <c r="F160" s="282" t="s">
        <v>2443</v>
      </c>
      <c r="G160" s="43"/>
      <c r="H160" s="43"/>
      <c r="I160" s="231"/>
      <c r="J160" s="43"/>
      <c r="K160" s="43"/>
      <c r="L160" s="47"/>
      <c r="M160" s="232"/>
      <c r="N160" s="233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390</v>
      </c>
      <c r="AU160" s="20" t="s">
        <v>77</v>
      </c>
    </row>
    <row r="161" s="2" customFormat="1" ht="16.5" customHeight="1">
      <c r="A161" s="41"/>
      <c r="B161" s="42"/>
      <c r="C161" s="216" t="s">
        <v>483</v>
      </c>
      <c r="D161" s="216" t="s">
        <v>169</v>
      </c>
      <c r="E161" s="217" t="s">
        <v>2295</v>
      </c>
      <c r="F161" s="218" t="s">
        <v>2296</v>
      </c>
      <c r="G161" s="219" t="s">
        <v>2144</v>
      </c>
      <c r="H161" s="220">
        <v>25.239999999999998</v>
      </c>
      <c r="I161" s="221"/>
      <c r="J161" s="222">
        <f>ROUND(I161*H161,2)</f>
        <v>0</v>
      </c>
      <c r="K161" s="218" t="s">
        <v>19</v>
      </c>
      <c r="L161" s="47"/>
      <c r="M161" s="223" t="s">
        <v>19</v>
      </c>
      <c r="N161" s="224" t="s">
        <v>41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174</v>
      </c>
      <c r="AT161" s="227" t="s">
        <v>169</v>
      </c>
      <c r="AU161" s="227" t="s">
        <v>77</v>
      </c>
      <c r="AY161" s="20" t="s">
        <v>167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77</v>
      </c>
      <c r="BK161" s="228">
        <f>ROUND(I161*H161,2)</f>
        <v>0</v>
      </c>
      <c r="BL161" s="20" t="s">
        <v>174</v>
      </c>
      <c r="BM161" s="227" t="s">
        <v>421</v>
      </c>
    </row>
    <row r="162" s="2" customFormat="1">
      <c r="A162" s="41"/>
      <c r="B162" s="42"/>
      <c r="C162" s="43"/>
      <c r="D162" s="236" t="s">
        <v>390</v>
      </c>
      <c r="E162" s="43"/>
      <c r="F162" s="282" t="s">
        <v>2445</v>
      </c>
      <c r="G162" s="43"/>
      <c r="H162" s="43"/>
      <c r="I162" s="231"/>
      <c r="J162" s="43"/>
      <c r="K162" s="43"/>
      <c r="L162" s="47"/>
      <c r="M162" s="232"/>
      <c r="N162" s="233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390</v>
      </c>
      <c r="AU162" s="20" t="s">
        <v>77</v>
      </c>
    </row>
    <row r="163" s="12" customFormat="1" ht="25.92" customHeight="1">
      <c r="A163" s="12"/>
      <c r="B163" s="200"/>
      <c r="C163" s="201"/>
      <c r="D163" s="202" t="s">
        <v>69</v>
      </c>
      <c r="E163" s="203" t="s">
        <v>174</v>
      </c>
      <c r="F163" s="203" t="s">
        <v>579</v>
      </c>
      <c r="G163" s="201"/>
      <c r="H163" s="201"/>
      <c r="I163" s="204"/>
      <c r="J163" s="205">
        <f>BK163</f>
        <v>0</v>
      </c>
      <c r="K163" s="201"/>
      <c r="L163" s="206"/>
      <c r="M163" s="207"/>
      <c r="N163" s="208"/>
      <c r="O163" s="208"/>
      <c r="P163" s="209">
        <f>SUM(P164:P179)</f>
        <v>0</v>
      </c>
      <c r="Q163" s="208"/>
      <c r="R163" s="209">
        <f>SUM(R164:R179)</f>
        <v>0</v>
      </c>
      <c r="S163" s="208"/>
      <c r="T163" s="210">
        <f>SUM(T164:T179)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1" t="s">
        <v>77</v>
      </c>
      <c r="AT163" s="212" t="s">
        <v>69</v>
      </c>
      <c r="AU163" s="212" t="s">
        <v>70</v>
      </c>
      <c r="AY163" s="211" t="s">
        <v>167</v>
      </c>
      <c r="BK163" s="213">
        <f>SUM(BK164:BK179)</f>
        <v>0</v>
      </c>
    </row>
    <row r="164" s="2" customFormat="1" ht="16.5" customHeight="1">
      <c r="A164" s="41"/>
      <c r="B164" s="42"/>
      <c r="C164" s="216" t="s">
        <v>613</v>
      </c>
      <c r="D164" s="216" t="s">
        <v>169</v>
      </c>
      <c r="E164" s="217" t="s">
        <v>2446</v>
      </c>
      <c r="F164" s="218" t="s">
        <v>2447</v>
      </c>
      <c r="G164" s="219" t="s">
        <v>2156</v>
      </c>
      <c r="H164" s="220">
        <v>15.544000000000001</v>
      </c>
      <c r="I164" s="221"/>
      <c r="J164" s="222">
        <f>ROUND(I164*H164,2)</f>
        <v>0</v>
      </c>
      <c r="K164" s="218" t="s">
        <v>19</v>
      </c>
      <c r="L164" s="47"/>
      <c r="M164" s="223" t="s">
        <v>19</v>
      </c>
      <c r="N164" s="224" t="s">
        <v>41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174</v>
      </c>
      <c r="AT164" s="227" t="s">
        <v>169</v>
      </c>
      <c r="AU164" s="227" t="s">
        <v>77</v>
      </c>
      <c r="AY164" s="20" t="s">
        <v>167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77</v>
      </c>
      <c r="BK164" s="228">
        <f>ROUND(I164*H164,2)</f>
        <v>0</v>
      </c>
      <c r="BL164" s="20" t="s">
        <v>174</v>
      </c>
      <c r="BM164" s="227" t="s">
        <v>1078</v>
      </c>
    </row>
    <row r="165" s="2" customFormat="1">
      <c r="A165" s="41"/>
      <c r="B165" s="42"/>
      <c r="C165" s="43"/>
      <c r="D165" s="236" t="s">
        <v>390</v>
      </c>
      <c r="E165" s="43"/>
      <c r="F165" s="282" t="s">
        <v>2448</v>
      </c>
      <c r="G165" s="43"/>
      <c r="H165" s="43"/>
      <c r="I165" s="231"/>
      <c r="J165" s="43"/>
      <c r="K165" s="43"/>
      <c r="L165" s="47"/>
      <c r="M165" s="232"/>
      <c r="N165" s="233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390</v>
      </c>
      <c r="AU165" s="20" t="s">
        <v>77</v>
      </c>
    </row>
    <row r="166" s="2" customFormat="1" ht="24.15" customHeight="1">
      <c r="A166" s="41"/>
      <c r="B166" s="42"/>
      <c r="C166" s="216" t="s">
        <v>618</v>
      </c>
      <c r="D166" s="216" t="s">
        <v>169</v>
      </c>
      <c r="E166" s="217" t="s">
        <v>2449</v>
      </c>
      <c r="F166" s="218" t="s">
        <v>2450</v>
      </c>
      <c r="G166" s="219" t="s">
        <v>2160</v>
      </c>
      <c r="H166" s="220">
        <v>1</v>
      </c>
      <c r="I166" s="221"/>
      <c r="J166" s="222">
        <f>ROUND(I166*H166,2)</f>
        <v>0</v>
      </c>
      <c r="K166" s="218" t="s">
        <v>19</v>
      </c>
      <c r="L166" s="47"/>
      <c r="M166" s="223" t="s">
        <v>19</v>
      </c>
      <c r="N166" s="224" t="s">
        <v>41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174</v>
      </c>
      <c r="AT166" s="227" t="s">
        <v>169</v>
      </c>
      <c r="AU166" s="227" t="s">
        <v>77</v>
      </c>
      <c r="AY166" s="20" t="s">
        <v>167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77</v>
      </c>
      <c r="BK166" s="228">
        <f>ROUND(I166*H166,2)</f>
        <v>0</v>
      </c>
      <c r="BL166" s="20" t="s">
        <v>174</v>
      </c>
      <c r="BM166" s="227" t="s">
        <v>1089</v>
      </c>
    </row>
    <row r="167" s="2" customFormat="1">
      <c r="A167" s="41"/>
      <c r="B167" s="42"/>
      <c r="C167" s="43"/>
      <c r="D167" s="236" t="s">
        <v>390</v>
      </c>
      <c r="E167" s="43"/>
      <c r="F167" s="282" t="s">
        <v>2451</v>
      </c>
      <c r="G167" s="43"/>
      <c r="H167" s="43"/>
      <c r="I167" s="231"/>
      <c r="J167" s="43"/>
      <c r="K167" s="43"/>
      <c r="L167" s="47"/>
      <c r="M167" s="232"/>
      <c r="N167" s="233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390</v>
      </c>
      <c r="AU167" s="20" t="s">
        <v>77</v>
      </c>
    </row>
    <row r="168" s="2" customFormat="1" ht="16.5" customHeight="1">
      <c r="A168" s="41"/>
      <c r="B168" s="42"/>
      <c r="C168" s="216" t="s">
        <v>483</v>
      </c>
      <c r="D168" s="216" t="s">
        <v>169</v>
      </c>
      <c r="E168" s="217" t="s">
        <v>2231</v>
      </c>
      <c r="F168" s="218" t="s">
        <v>2232</v>
      </c>
      <c r="G168" s="219" t="s">
        <v>255</v>
      </c>
      <c r="H168" s="220">
        <v>3</v>
      </c>
      <c r="I168" s="221"/>
      <c r="J168" s="222">
        <f>ROUND(I168*H168,2)</f>
        <v>0</v>
      </c>
      <c r="K168" s="218" t="s">
        <v>19</v>
      </c>
      <c r="L168" s="47"/>
      <c r="M168" s="223" t="s">
        <v>19</v>
      </c>
      <c r="N168" s="224" t="s">
        <v>41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174</v>
      </c>
      <c r="AT168" s="227" t="s">
        <v>169</v>
      </c>
      <c r="AU168" s="227" t="s">
        <v>77</v>
      </c>
      <c r="AY168" s="20" t="s">
        <v>167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77</v>
      </c>
      <c r="BK168" s="228">
        <f>ROUND(I168*H168,2)</f>
        <v>0</v>
      </c>
      <c r="BL168" s="20" t="s">
        <v>174</v>
      </c>
      <c r="BM168" s="227" t="s">
        <v>1095</v>
      </c>
    </row>
    <row r="169" s="2" customFormat="1">
      <c r="A169" s="41"/>
      <c r="B169" s="42"/>
      <c r="C169" s="43"/>
      <c r="D169" s="236" t="s">
        <v>390</v>
      </c>
      <c r="E169" s="43"/>
      <c r="F169" s="282" t="s">
        <v>2233</v>
      </c>
      <c r="G169" s="43"/>
      <c r="H169" s="43"/>
      <c r="I169" s="231"/>
      <c r="J169" s="43"/>
      <c r="K169" s="43"/>
      <c r="L169" s="47"/>
      <c r="M169" s="232"/>
      <c r="N169" s="233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390</v>
      </c>
      <c r="AU169" s="20" t="s">
        <v>77</v>
      </c>
    </row>
    <row r="170" s="2" customFormat="1" ht="16.5" customHeight="1">
      <c r="A170" s="41"/>
      <c r="B170" s="42"/>
      <c r="C170" s="216" t="s">
        <v>631</v>
      </c>
      <c r="D170" s="216" t="s">
        <v>169</v>
      </c>
      <c r="E170" s="217" t="s">
        <v>2158</v>
      </c>
      <c r="F170" s="218" t="s">
        <v>2452</v>
      </c>
      <c r="G170" s="219" t="s">
        <v>2188</v>
      </c>
      <c r="H170" s="220">
        <v>15</v>
      </c>
      <c r="I170" s="221"/>
      <c r="J170" s="222">
        <f>ROUND(I170*H170,2)</f>
        <v>0</v>
      </c>
      <c r="K170" s="218" t="s">
        <v>19</v>
      </c>
      <c r="L170" s="47"/>
      <c r="M170" s="223" t="s">
        <v>19</v>
      </c>
      <c r="N170" s="224" t="s">
        <v>41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174</v>
      </c>
      <c r="AT170" s="227" t="s">
        <v>169</v>
      </c>
      <c r="AU170" s="227" t="s">
        <v>77</v>
      </c>
      <c r="AY170" s="20" t="s">
        <v>167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77</v>
      </c>
      <c r="BK170" s="228">
        <f>ROUND(I170*H170,2)</f>
        <v>0</v>
      </c>
      <c r="BL170" s="20" t="s">
        <v>174</v>
      </c>
      <c r="BM170" s="227" t="s">
        <v>1105</v>
      </c>
    </row>
    <row r="171" s="2" customFormat="1">
      <c r="A171" s="41"/>
      <c r="B171" s="42"/>
      <c r="C171" s="43"/>
      <c r="D171" s="236" t="s">
        <v>390</v>
      </c>
      <c r="E171" s="43"/>
      <c r="F171" s="282" t="s">
        <v>2453</v>
      </c>
      <c r="G171" s="43"/>
      <c r="H171" s="43"/>
      <c r="I171" s="231"/>
      <c r="J171" s="43"/>
      <c r="K171" s="43"/>
      <c r="L171" s="47"/>
      <c r="M171" s="232"/>
      <c r="N171" s="233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390</v>
      </c>
      <c r="AU171" s="20" t="s">
        <v>77</v>
      </c>
    </row>
    <row r="172" s="2" customFormat="1" ht="16.5" customHeight="1">
      <c r="A172" s="41"/>
      <c r="B172" s="42"/>
      <c r="C172" s="216" t="s">
        <v>635</v>
      </c>
      <c r="D172" s="216" t="s">
        <v>169</v>
      </c>
      <c r="E172" s="217" t="s">
        <v>2301</v>
      </c>
      <c r="F172" s="218" t="s">
        <v>2454</v>
      </c>
      <c r="G172" s="219" t="s">
        <v>2188</v>
      </c>
      <c r="H172" s="220">
        <v>2</v>
      </c>
      <c r="I172" s="221"/>
      <c r="J172" s="222">
        <f>ROUND(I172*H172,2)</f>
        <v>0</v>
      </c>
      <c r="K172" s="218" t="s">
        <v>19</v>
      </c>
      <c r="L172" s="47"/>
      <c r="M172" s="223" t="s">
        <v>19</v>
      </c>
      <c r="N172" s="224" t="s">
        <v>41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174</v>
      </c>
      <c r="AT172" s="227" t="s">
        <v>169</v>
      </c>
      <c r="AU172" s="227" t="s">
        <v>77</v>
      </c>
      <c r="AY172" s="20" t="s">
        <v>167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77</v>
      </c>
      <c r="BK172" s="228">
        <f>ROUND(I172*H172,2)</f>
        <v>0</v>
      </c>
      <c r="BL172" s="20" t="s">
        <v>174</v>
      </c>
      <c r="BM172" s="227" t="s">
        <v>1311</v>
      </c>
    </row>
    <row r="173" s="2" customFormat="1">
      <c r="A173" s="41"/>
      <c r="B173" s="42"/>
      <c r="C173" s="43"/>
      <c r="D173" s="236" t="s">
        <v>390</v>
      </c>
      <c r="E173" s="43"/>
      <c r="F173" s="282" t="s">
        <v>2455</v>
      </c>
      <c r="G173" s="43"/>
      <c r="H173" s="43"/>
      <c r="I173" s="231"/>
      <c r="J173" s="43"/>
      <c r="K173" s="43"/>
      <c r="L173" s="47"/>
      <c r="M173" s="232"/>
      <c r="N173" s="233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390</v>
      </c>
      <c r="AU173" s="20" t="s">
        <v>77</v>
      </c>
    </row>
    <row r="174" s="2" customFormat="1" ht="24.15" customHeight="1">
      <c r="A174" s="41"/>
      <c r="B174" s="42"/>
      <c r="C174" s="216" t="s">
        <v>625</v>
      </c>
      <c r="D174" s="216" t="s">
        <v>169</v>
      </c>
      <c r="E174" s="217" t="s">
        <v>2456</v>
      </c>
      <c r="F174" s="218" t="s">
        <v>2457</v>
      </c>
      <c r="G174" s="219" t="s">
        <v>2160</v>
      </c>
      <c r="H174" s="220">
        <v>1</v>
      </c>
      <c r="I174" s="221"/>
      <c r="J174" s="222">
        <f>ROUND(I174*H174,2)</f>
        <v>0</v>
      </c>
      <c r="K174" s="218" t="s">
        <v>19</v>
      </c>
      <c r="L174" s="47"/>
      <c r="M174" s="223" t="s">
        <v>19</v>
      </c>
      <c r="N174" s="224" t="s">
        <v>41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174</v>
      </c>
      <c r="AT174" s="227" t="s">
        <v>169</v>
      </c>
      <c r="AU174" s="227" t="s">
        <v>77</v>
      </c>
      <c r="AY174" s="20" t="s">
        <v>167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77</v>
      </c>
      <c r="BK174" s="228">
        <f>ROUND(I174*H174,2)</f>
        <v>0</v>
      </c>
      <c r="BL174" s="20" t="s">
        <v>174</v>
      </c>
      <c r="BM174" s="227" t="s">
        <v>1319</v>
      </c>
    </row>
    <row r="175" s="2" customFormat="1">
      <c r="A175" s="41"/>
      <c r="B175" s="42"/>
      <c r="C175" s="43"/>
      <c r="D175" s="236" t="s">
        <v>390</v>
      </c>
      <c r="E175" s="43"/>
      <c r="F175" s="282" t="s">
        <v>2458</v>
      </c>
      <c r="G175" s="43"/>
      <c r="H175" s="43"/>
      <c r="I175" s="231"/>
      <c r="J175" s="43"/>
      <c r="K175" s="43"/>
      <c r="L175" s="47"/>
      <c r="M175" s="232"/>
      <c r="N175" s="233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390</v>
      </c>
      <c r="AU175" s="20" t="s">
        <v>77</v>
      </c>
    </row>
    <row r="176" s="2" customFormat="1" ht="16.5" customHeight="1">
      <c r="A176" s="41"/>
      <c r="B176" s="42"/>
      <c r="C176" s="216" t="s">
        <v>639</v>
      </c>
      <c r="D176" s="216" t="s">
        <v>169</v>
      </c>
      <c r="E176" s="217" t="s">
        <v>2162</v>
      </c>
      <c r="F176" s="218" t="s">
        <v>2163</v>
      </c>
      <c r="G176" s="219" t="s">
        <v>2156</v>
      </c>
      <c r="H176" s="220">
        <v>151.40199999999999</v>
      </c>
      <c r="I176" s="221"/>
      <c r="J176" s="222">
        <f>ROUND(I176*H176,2)</f>
        <v>0</v>
      </c>
      <c r="K176" s="218" t="s">
        <v>19</v>
      </c>
      <c r="L176" s="47"/>
      <c r="M176" s="223" t="s">
        <v>19</v>
      </c>
      <c r="N176" s="224" t="s">
        <v>41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174</v>
      </c>
      <c r="AT176" s="227" t="s">
        <v>169</v>
      </c>
      <c r="AU176" s="227" t="s">
        <v>77</v>
      </c>
      <c r="AY176" s="20" t="s">
        <v>167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77</v>
      </c>
      <c r="BK176" s="228">
        <f>ROUND(I176*H176,2)</f>
        <v>0</v>
      </c>
      <c r="BL176" s="20" t="s">
        <v>174</v>
      </c>
      <c r="BM176" s="227" t="s">
        <v>1581</v>
      </c>
    </row>
    <row r="177" s="2" customFormat="1">
      <c r="A177" s="41"/>
      <c r="B177" s="42"/>
      <c r="C177" s="43"/>
      <c r="D177" s="236" t="s">
        <v>390</v>
      </c>
      <c r="E177" s="43"/>
      <c r="F177" s="282" t="s">
        <v>2459</v>
      </c>
      <c r="G177" s="43"/>
      <c r="H177" s="43"/>
      <c r="I177" s="231"/>
      <c r="J177" s="43"/>
      <c r="K177" s="43"/>
      <c r="L177" s="47"/>
      <c r="M177" s="232"/>
      <c r="N177" s="233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390</v>
      </c>
      <c r="AU177" s="20" t="s">
        <v>77</v>
      </c>
    </row>
    <row r="178" s="2" customFormat="1" ht="16.5" customHeight="1">
      <c r="A178" s="41"/>
      <c r="B178" s="42"/>
      <c r="C178" s="216" t="s">
        <v>648</v>
      </c>
      <c r="D178" s="216" t="s">
        <v>169</v>
      </c>
      <c r="E178" s="217" t="s">
        <v>2460</v>
      </c>
      <c r="F178" s="218" t="s">
        <v>2461</v>
      </c>
      <c r="G178" s="219" t="s">
        <v>2156</v>
      </c>
      <c r="H178" s="220">
        <v>2.3999999999999999</v>
      </c>
      <c r="I178" s="221"/>
      <c r="J178" s="222">
        <f>ROUND(I178*H178,2)</f>
        <v>0</v>
      </c>
      <c r="K178" s="218" t="s">
        <v>19</v>
      </c>
      <c r="L178" s="47"/>
      <c r="M178" s="223" t="s">
        <v>19</v>
      </c>
      <c r="N178" s="224" t="s">
        <v>41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174</v>
      </c>
      <c r="AT178" s="227" t="s">
        <v>169</v>
      </c>
      <c r="AU178" s="227" t="s">
        <v>77</v>
      </c>
      <c r="AY178" s="20" t="s">
        <v>167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77</v>
      </c>
      <c r="BK178" s="228">
        <f>ROUND(I178*H178,2)</f>
        <v>0</v>
      </c>
      <c r="BL178" s="20" t="s">
        <v>174</v>
      </c>
      <c r="BM178" s="227" t="s">
        <v>1589</v>
      </c>
    </row>
    <row r="179" s="2" customFormat="1">
      <c r="A179" s="41"/>
      <c r="B179" s="42"/>
      <c r="C179" s="43"/>
      <c r="D179" s="236" t="s">
        <v>390</v>
      </c>
      <c r="E179" s="43"/>
      <c r="F179" s="282" t="s">
        <v>2462</v>
      </c>
      <c r="G179" s="43"/>
      <c r="H179" s="43"/>
      <c r="I179" s="231"/>
      <c r="J179" s="43"/>
      <c r="K179" s="43"/>
      <c r="L179" s="47"/>
      <c r="M179" s="232"/>
      <c r="N179" s="233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390</v>
      </c>
      <c r="AU179" s="20" t="s">
        <v>77</v>
      </c>
    </row>
    <row r="180" s="12" customFormat="1" ht="25.92" customHeight="1">
      <c r="A180" s="12"/>
      <c r="B180" s="200"/>
      <c r="C180" s="201"/>
      <c r="D180" s="202" t="s">
        <v>69</v>
      </c>
      <c r="E180" s="203" t="s">
        <v>203</v>
      </c>
      <c r="F180" s="203" t="s">
        <v>2309</v>
      </c>
      <c r="G180" s="201"/>
      <c r="H180" s="201"/>
      <c r="I180" s="204"/>
      <c r="J180" s="205">
        <f>BK180</f>
        <v>0</v>
      </c>
      <c r="K180" s="201"/>
      <c r="L180" s="206"/>
      <c r="M180" s="207"/>
      <c r="N180" s="208"/>
      <c r="O180" s="208"/>
      <c r="P180" s="209">
        <f>SUM(P181:P184)</f>
        <v>0</v>
      </c>
      <c r="Q180" s="208"/>
      <c r="R180" s="209">
        <f>SUM(R181:R184)</f>
        <v>0</v>
      </c>
      <c r="S180" s="208"/>
      <c r="T180" s="210">
        <f>SUM(T181:T184)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1" t="s">
        <v>77</v>
      </c>
      <c r="AT180" s="212" t="s">
        <v>69</v>
      </c>
      <c r="AU180" s="212" t="s">
        <v>70</v>
      </c>
      <c r="AY180" s="211" t="s">
        <v>167</v>
      </c>
      <c r="BK180" s="213">
        <f>SUM(BK181:BK184)</f>
        <v>0</v>
      </c>
    </row>
    <row r="181" s="2" customFormat="1" ht="16.5" customHeight="1">
      <c r="A181" s="41"/>
      <c r="B181" s="42"/>
      <c r="C181" s="216" t="s">
        <v>653</v>
      </c>
      <c r="D181" s="216" t="s">
        <v>169</v>
      </c>
      <c r="E181" s="217" t="s">
        <v>2463</v>
      </c>
      <c r="F181" s="218" t="s">
        <v>2464</v>
      </c>
      <c r="G181" s="219" t="s">
        <v>2156</v>
      </c>
      <c r="H181" s="220">
        <v>41.25</v>
      </c>
      <c r="I181" s="221"/>
      <c r="J181" s="222">
        <f>ROUND(I181*H181,2)</f>
        <v>0</v>
      </c>
      <c r="K181" s="218" t="s">
        <v>19</v>
      </c>
      <c r="L181" s="47"/>
      <c r="M181" s="223" t="s">
        <v>19</v>
      </c>
      <c r="N181" s="224" t="s">
        <v>41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174</v>
      </c>
      <c r="AT181" s="227" t="s">
        <v>169</v>
      </c>
      <c r="AU181" s="227" t="s">
        <v>77</v>
      </c>
      <c r="AY181" s="20" t="s">
        <v>167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77</v>
      </c>
      <c r="BK181" s="228">
        <f>ROUND(I181*H181,2)</f>
        <v>0</v>
      </c>
      <c r="BL181" s="20" t="s">
        <v>174</v>
      </c>
      <c r="BM181" s="227" t="s">
        <v>1599</v>
      </c>
    </row>
    <row r="182" s="2" customFormat="1">
      <c r="A182" s="41"/>
      <c r="B182" s="42"/>
      <c r="C182" s="43"/>
      <c r="D182" s="236" t="s">
        <v>390</v>
      </c>
      <c r="E182" s="43"/>
      <c r="F182" s="282" t="s">
        <v>2465</v>
      </c>
      <c r="G182" s="43"/>
      <c r="H182" s="43"/>
      <c r="I182" s="231"/>
      <c r="J182" s="43"/>
      <c r="K182" s="43"/>
      <c r="L182" s="47"/>
      <c r="M182" s="232"/>
      <c r="N182" s="233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390</v>
      </c>
      <c r="AU182" s="20" t="s">
        <v>77</v>
      </c>
    </row>
    <row r="183" s="2" customFormat="1" ht="16.5" customHeight="1">
      <c r="A183" s="41"/>
      <c r="B183" s="42"/>
      <c r="C183" s="216" t="s">
        <v>657</v>
      </c>
      <c r="D183" s="216" t="s">
        <v>169</v>
      </c>
      <c r="E183" s="217" t="s">
        <v>2466</v>
      </c>
      <c r="F183" s="218" t="s">
        <v>2467</v>
      </c>
      <c r="G183" s="219" t="s">
        <v>2152</v>
      </c>
      <c r="H183" s="220">
        <v>67.650000000000006</v>
      </c>
      <c r="I183" s="221"/>
      <c r="J183" s="222">
        <f>ROUND(I183*H183,2)</f>
        <v>0</v>
      </c>
      <c r="K183" s="218" t="s">
        <v>19</v>
      </c>
      <c r="L183" s="47"/>
      <c r="M183" s="223" t="s">
        <v>19</v>
      </c>
      <c r="N183" s="224" t="s">
        <v>41</v>
      </c>
      <c r="O183" s="87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174</v>
      </c>
      <c r="AT183" s="227" t="s">
        <v>169</v>
      </c>
      <c r="AU183" s="227" t="s">
        <v>77</v>
      </c>
      <c r="AY183" s="20" t="s">
        <v>167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77</v>
      </c>
      <c r="BK183" s="228">
        <f>ROUND(I183*H183,2)</f>
        <v>0</v>
      </c>
      <c r="BL183" s="20" t="s">
        <v>174</v>
      </c>
      <c r="BM183" s="227" t="s">
        <v>1609</v>
      </c>
    </row>
    <row r="184" s="2" customFormat="1">
      <c r="A184" s="41"/>
      <c r="B184" s="42"/>
      <c r="C184" s="43"/>
      <c r="D184" s="236" t="s">
        <v>390</v>
      </c>
      <c r="E184" s="43"/>
      <c r="F184" s="282" t="s">
        <v>2468</v>
      </c>
      <c r="G184" s="43"/>
      <c r="H184" s="43"/>
      <c r="I184" s="231"/>
      <c r="J184" s="43"/>
      <c r="K184" s="43"/>
      <c r="L184" s="47"/>
      <c r="M184" s="232"/>
      <c r="N184" s="233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390</v>
      </c>
      <c r="AU184" s="20" t="s">
        <v>77</v>
      </c>
    </row>
    <row r="185" s="12" customFormat="1" ht="25.92" customHeight="1">
      <c r="A185" s="12"/>
      <c r="B185" s="200"/>
      <c r="C185" s="201"/>
      <c r="D185" s="202" t="s">
        <v>69</v>
      </c>
      <c r="E185" s="203" t="s">
        <v>214</v>
      </c>
      <c r="F185" s="203" t="s">
        <v>2178</v>
      </c>
      <c r="G185" s="201"/>
      <c r="H185" s="201"/>
      <c r="I185" s="204"/>
      <c r="J185" s="205">
        <f>BK185</f>
        <v>0</v>
      </c>
      <c r="K185" s="201"/>
      <c r="L185" s="206"/>
      <c r="M185" s="207"/>
      <c r="N185" s="208"/>
      <c r="O185" s="208"/>
      <c r="P185" s="209">
        <f>SUM(P186:P191)</f>
        <v>0</v>
      </c>
      <c r="Q185" s="208"/>
      <c r="R185" s="209">
        <f>SUM(R186:R191)</f>
        <v>0</v>
      </c>
      <c r="S185" s="208"/>
      <c r="T185" s="210">
        <f>SUM(T186:T191)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1" t="s">
        <v>77</v>
      </c>
      <c r="AT185" s="212" t="s">
        <v>69</v>
      </c>
      <c r="AU185" s="212" t="s">
        <v>70</v>
      </c>
      <c r="AY185" s="211" t="s">
        <v>167</v>
      </c>
      <c r="BK185" s="213">
        <f>SUM(BK186:BK191)</f>
        <v>0</v>
      </c>
    </row>
    <row r="186" s="2" customFormat="1" ht="16.5" customHeight="1">
      <c r="A186" s="41"/>
      <c r="B186" s="42"/>
      <c r="C186" s="216" t="s">
        <v>662</v>
      </c>
      <c r="D186" s="216" t="s">
        <v>169</v>
      </c>
      <c r="E186" s="217" t="s">
        <v>2179</v>
      </c>
      <c r="F186" s="218" t="s">
        <v>2180</v>
      </c>
      <c r="G186" s="219" t="s">
        <v>255</v>
      </c>
      <c r="H186" s="220">
        <v>10</v>
      </c>
      <c r="I186" s="221"/>
      <c r="J186" s="222">
        <f>ROUND(I186*H186,2)</f>
        <v>0</v>
      </c>
      <c r="K186" s="218" t="s">
        <v>19</v>
      </c>
      <c r="L186" s="47"/>
      <c r="M186" s="223" t="s">
        <v>19</v>
      </c>
      <c r="N186" s="224" t="s">
        <v>41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174</v>
      </c>
      <c r="AT186" s="227" t="s">
        <v>169</v>
      </c>
      <c r="AU186" s="227" t="s">
        <v>77</v>
      </c>
      <c r="AY186" s="20" t="s">
        <v>167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77</v>
      </c>
      <c r="BK186" s="228">
        <f>ROUND(I186*H186,2)</f>
        <v>0</v>
      </c>
      <c r="BL186" s="20" t="s">
        <v>174</v>
      </c>
      <c r="BM186" s="227" t="s">
        <v>1875</v>
      </c>
    </row>
    <row r="187" s="2" customFormat="1">
      <c r="A187" s="41"/>
      <c r="B187" s="42"/>
      <c r="C187" s="43"/>
      <c r="D187" s="236" t="s">
        <v>390</v>
      </c>
      <c r="E187" s="43"/>
      <c r="F187" s="282" t="s">
        <v>2181</v>
      </c>
      <c r="G187" s="43"/>
      <c r="H187" s="43"/>
      <c r="I187" s="231"/>
      <c r="J187" s="43"/>
      <c r="K187" s="43"/>
      <c r="L187" s="47"/>
      <c r="M187" s="232"/>
      <c r="N187" s="233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390</v>
      </c>
      <c r="AU187" s="20" t="s">
        <v>77</v>
      </c>
    </row>
    <row r="188" s="2" customFormat="1" ht="16.5" customHeight="1">
      <c r="A188" s="41"/>
      <c r="B188" s="42"/>
      <c r="C188" s="216" t="s">
        <v>1100</v>
      </c>
      <c r="D188" s="216" t="s">
        <v>169</v>
      </c>
      <c r="E188" s="217" t="s">
        <v>2469</v>
      </c>
      <c r="F188" s="218" t="s">
        <v>2470</v>
      </c>
      <c r="G188" s="219" t="s">
        <v>2152</v>
      </c>
      <c r="H188" s="220">
        <v>287</v>
      </c>
      <c r="I188" s="221"/>
      <c r="J188" s="222">
        <f>ROUND(I188*H188,2)</f>
        <v>0</v>
      </c>
      <c r="K188" s="218" t="s">
        <v>19</v>
      </c>
      <c r="L188" s="47"/>
      <c r="M188" s="223" t="s">
        <v>19</v>
      </c>
      <c r="N188" s="224" t="s">
        <v>41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174</v>
      </c>
      <c r="AT188" s="227" t="s">
        <v>169</v>
      </c>
      <c r="AU188" s="227" t="s">
        <v>77</v>
      </c>
      <c r="AY188" s="20" t="s">
        <v>167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77</v>
      </c>
      <c r="BK188" s="228">
        <f>ROUND(I188*H188,2)</f>
        <v>0</v>
      </c>
      <c r="BL188" s="20" t="s">
        <v>174</v>
      </c>
      <c r="BM188" s="227" t="s">
        <v>1881</v>
      </c>
    </row>
    <row r="189" s="2" customFormat="1">
      <c r="A189" s="41"/>
      <c r="B189" s="42"/>
      <c r="C189" s="43"/>
      <c r="D189" s="236" t="s">
        <v>390</v>
      </c>
      <c r="E189" s="43"/>
      <c r="F189" s="282" t="s">
        <v>2184</v>
      </c>
      <c r="G189" s="43"/>
      <c r="H189" s="43"/>
      <c r="I189" s="231"/>
      <c r="J189" s="43"/>
      <c r="K189" s="43"/>
      <c r="L189" s="47"/>
      <c r="M189" s="232"/>
      <c r="N189" s="233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390</v>
      </c>
      <c r="AU189" s="20" t="s">
        <v>77</v>
      </c>
    </row>
    <row r="190" s="2" customFormat="1" ht="16.5" customHeight="1">
      <c r="A190" s="41"/>
      <c r="B190" s="42"/>
      <c r="C190" s="216" t="s">
        <v>1105</v>
      </c>
      <c r="D190" s="216" t="s">
        <v>169</v>
      </c>
      <c r="E190" s="217" t="s">
        <v>2471</v>
      </c>
      <c r="F190" s="218" t="s">
        <v>2472</v>
      </c>
      <c r="G190" s="219" t="s">
        <v>2188</v>
      </c>
      <c r="H190" s="220">
        <v>1</v>
      </c>
      <c r="I190" s="221"/>
      <c r="J190" s="222">
        <f>ROUND(I190*H190,2)</f>
        <v>0</v>
      </c>
      <c r="K190" s="218" t="s">
        <v>19</v>
      </c>
      <c r="L190" s="47"/>
      <c r="M190" s="223" t="s">
        <v>19</v>
      </c>
      <c r="N190" s="224" t="s">
        <v>41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174</v>
      </c>
      <c r="AT190" s="227" t="s">
        <v>169</v>
      </c>
      <c r="AU190" s="227" t="s">
        <v>77</v>
      </c>
      <c r="AY190" s="20" t="s">
        <v>167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77</v>
      </c>
      <c r="BK190" s="228">
        <f>ROUND(I190*H190,2)</f>
        <v>0</v>
      </c>
      <c r="BL190" s="20" t="s">
        <v>174</v>
      </c>
      <c r="BM190" s="227" t="s">
        <v>1886</v>
      </c>
    </row>
    <row r="191" s="2" customFormat="1">
      <c r="A191" s="41"/>
      <c r="B191" s="42"/>
      <c r="C191" s="43"/>
      <c r="D191" s="236" t="s">
        <v>390</v>
      </c>
      <c r="E191" s="43"/>
      <c r="F191" s="282" t="s">
        <v>2473</v>
      </c>
      <c r="G191" s="43"/>
      <c r="H191" s="43"/>
      <c r="I191" s="231"/>
      <c r="J191" s="43"/>
      <c r="K191" s="43"/>
      <c r="L191" s="47"/>
      <c r="M191" s="232"/>
      <c r="N191" s="233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390</v>
      </c>
      <c r="AU191" s="20" t="s">
        <v>77</v>
      </c>
    </row>
    <row r="192" s="12" customFormat="1" ht="25.92" customHeight="1">
      <c r="A192" s="12"/>
      <c r="B192" s="200"/>
      <c r="C192" s="201"/>
      <c r="D192" s="202" t="s">
        <v>69</v>
      </c>
      <c r="E192" s="203" t="s">
        <v>222</v>
      </c>
      <c r="F192" s="203" t="s">
        <v>2185</v>
      </c>
      <c r="G192" s="201"/>
      <c r="H192" s="201"/>
      <c r="I192" s="204"/>
      <c r="J192" s="205">
        <f>BK192</f>
        <v>0</v>
      </c>
      <c r="K192" s="201"/>
      <c r="L192" s="206"/>
      <c r="M192" s="207"/>
      <c r="N192" s="208"/>
      <c r="O192" s="208"/>
      <c r="P192" s="209">
        <f>SUM(P193:P194)</f>
        <v>0</v>
      </c>
      <c r="Q192" s="208"/>
      <c r="R192" s="209">
        <f>SUM(R193:R194)</f>
        <v>0</v>
      </c>
      <c r="S192" s="208"/>
      <c r="T192" s="210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1" t="s">
        <v>77</v>
      </c>
      <c r="AT192" s="212" t="s">
        <v>69</v>
      </c>
      <c r="AU192" s="212" t="s">
        <v>70</v>
      </c>
      <c r="AY192" s="211" t="s">
        <v>167</v>
      </c>
      <c r="BK192" s="213">
        <f>SUM(BK193:BK194)</f>
        <v>0</v>
      </c>
    </row>
    <row r="193" s="2" customFormat="1" ht="16.5" customHeight="1">
      <c r="A193" s="41"/>
      <c r="B193" s="42"/>
      <c r="C193" s="216" t="s">
        <v>1307</v>
      </c>
      <c r="D193" s="216" t="s">
        <v>169</v>
      </c>
      <c r="E193" s="217" t="s">
        <v>2474</v>
      </c>
      <c r="F193" s="218" t="s">
        <v>2475</v>
      </c>
      <c r="G193" s="219" t="s">
        <v>2188</v>
      </c>
      <c r="H193" s="220">
        <v>2</v>
      </c>
      <c r="I193" s="221"/>
      <c r="J193" s="222">
        <f>ROUND(I193*H193,2)</f>
        <v>0</v>
      </c>
      <c r="K193" s="218" t="s">
        <v>19</v>
      </c>
      <c r="L193" s="47"/>
      <c r="M193" s="223" t="s">
        <v>19</v>
      </c>
      <c r="N193" s="224" t="s">
        <v>41</v>
      </c>
      <c r="O193" s="87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7" t="s">
        <v>174</v>
      </c>
      <c r="AT193" s="227" t="s">
        <v>169</v>
      </c>
      <c r="AU193" s="227" t="s">
        <v>77</v>
      </c>
      <c r="AY193" s="20" t="s">
        <v>167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20" t="s">
        <v>77</v>
      </c>
      <c r="BK193" s="228">
        <f>ROUND(I193*H193,2)</f>
        <v>0</v>
      </c>
      <c r="BL193" s="20" t="s">
        <v>174</v>
      </c>
      <c r="BM193" s="227" t="s">
        <v>1892</v>
      </c>
    </row>
    <row r="194" s="2" customFormat="1">
      <c r="A194" s="41"/>
      <c r="B194" s="42"/>
      <c r="C194" s="43"/>
      <c r="D194" s="236" t="s">
        <v>390</v>
      </c>
      <c r="E194" s="43"/>
      <c r="F194" s="282" t="s">
        <v>2476</v>
      </c>
      <c r="G194" s="43"/>
      <c r="H194" s="43"/>
      <c r="I194" s="231"/>
      <c r="J194" s="43"/>
      <c r="K194" s="43"/>
      <c r="L194" s="47"/>
      <c r="M194" s="232"/>
      <c r="N194" s="233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390</v>
      </c>
      <c r="AU194" s="20" t="s">
        <v>77</v>
      </c>
    </row>
    <row r="195" s="12" customFormat="1" ht="25.92" customHeight="1">
      <c r="A195" s="12"/>
      <c r="B195" s="200"/>
      <c r="C195" s="201"/>
      <c r="D195" s="202" t="s">
        <v>69</v>
      </c>
      <c r="E195" s="203" t="s">
        <v>228</v>
      </c>
      <c r="F195" s="203" t="s">
        <v>2190</v>
      </c>
      <c r="G195" s="201"/>
      <c r="H195" s="201"/>
      <c r="I195" s="204"/>
      <c r="J195" s="205">
        <f>BK195</f>
        <v>0</v>
      </c>
      <c r="K195" s="201"/>
      <c r="L195" s="206"/>
      <c r="M195" s="207"/>
      <c r="N195" s="208"/>
      <c r="O195" s="208"/>
      <c r="P195" s="209">
        <f>SUM(P196:P205)</f>
        <v>0</v>
      </c>
      <c r="Q195" s="208"/>
      <c r="R195" s="209">
        <f>SUM(R196:R205)</f>
        <v>0</v>
      </c>
      <c r="S195" s="208"/>
      <c r="T195" s="210">
        <f>SUM(T196:T205)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1" t="s">
        <v>77</v>
      </c>
      <c r="AT195" s="212" t="s">
        <v>69</v>
      </c>
      <c r="AU195" s="212" t="s">
        <v>70</v>
      </c>
      <c r="AY195" s="211" t="s">
        <v>167</v>
      </c>
      <c r="BK195" s="213">
        <f>SUM(BK196:BK205)</f>
        <v>0</v>
      </c>
    </row>
    <row r="196" s="2" customFormat="1" ht="16.5" customHeight="1">
      <c r="A196" s="41"/>
      <c r="B196" s="42"/>
      <c r="C196" s="216" t="s">
        <v>1311</v>
      </c>
      <c r="D196" s="216" t="s">
        <v>169</v>
      </c>
      <c r="E196" s="217" t="s">
        <v>2315</v>
      </c>
      <c r="F196" s="218" t="s">
        <v>2316</v>
      </c>
      <c r="G196" s="219" t="s">
        <v>255</v>
      </c>
      <c r="H196" s="220">
        <v>27.300000000000001</v>
      </c>
      <c r="I196" s="221"/>
      <c r="J196" s="222">
        <f>ROUND(I196*H196,2)</f>
        <v>0</v>
      </c>
      <c r="K196" s="218" t="s">
        <v>19</v>
      </c>
      <c r="L196" s="47"/>
      <c r="M196" s="223" t="s">
        <v>19</v>
      </c>
      <c r="N196" s="224" t="s">
        <v>41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174</v>
      </c>
      <c r="AT196" s="227" t="s">
        <v>169</v>
      </c>
      <c r="AU196" s="227" t="s">
        <v>77</v>
      </c>
      <c r="AY196" s="20" t="s">
        <v>167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77</v>
      </c>
      <c r="BK196" s="228">
        <f>ROUND(I196*H196,2)</f>
        <v>0</v>
      </c>
      <c r="BL196" s="20" t="s">
        <v>174</v>
      </c>
      <c r="BM196" s="227" t="s">
        <v>1898</v>
      </c>
    </row>
    <row r="197" s="2" customFormat="1">
      <c r="A197" s="41"/>
      <c r="B197" s="42"/>
      <c r="C197" s="43"/>
      <c r="D197" s="236" t="s">
        <v>390</v>
      </c>
      <c r="E197" s="43"/>
      <c r="F197" s="282" t="s">
        <v>2477</v>
      </c>
      <c r="G197" s="43"/>
      <c r="H197" s="43"/>
      <c r="I197" s="231"/>
      <c r="J197" s="43"/>
      <c r="K197" s="43"/>
      <c r="L197" s="47"/>
      <c r="M197" s="232"/>
      <c r="N197" s="233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390</v>
      </c>
      <c r="AU197" s="20" t="s">
        <v>77</v>
      </c>
    </row>
    <row r="198" s="2" customFormat="1" ht="16.5" customHeight="1">
      <c r="A198" s="41"/>
      <c r="B198" s="42"/>
      <c r="C198" s="216" t="s">
        <v>315</v>
      </c>
      <c r="D198" s="216" t="s">
        <v>169</v>
      </c>
      <c r="E198" s="217" t="s">
        <v>2191</v>
      </c>
      <c r="F198" s="218" t="s">
        <v>2192</v>
      </c>
      <c r="G198" s="219" t="s">
        <v>2193</v>
      </c>
      <c r="H198" s="220">
        <v>2</v>
      </c>
      <c r="I198" s="221"/>
      <c r="J198" s="222">
        <f>ROUND(I198*H198,2)</f>
        <v>0</v>
      </c>
      <c r="K198" s="218" t="s">
        <v>19</v>
      </c>
      <c r="L198" s="47"/>
      <c r="M198" s="223" t="s">
        <v>19</v>
      </c>
      <c r="N198" s="224" t="s">
        <v>41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174</v>
      </c>
      <c r="AT198" s="227" t="s">
        <v>169</v>
      </c>
      <c r="AU198" s="227" t="s">
        <v>77</v>
      </c>
      <c r="AY198" s="20" t="s">
        <v>167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77</v>
      </c>
      <c r="BK198" s="228">
        <f>ROUND(I198*H198,2)</f>
        <v>0</v>
      </c>
      <c r="BL198" s="20" t="s">
        <v>174</v>
      </c>
      <c r="BM198" s="227" t="s">
        <v>1904</v>
      </c>
    </row>
    <row r="199" s="2" customFormat="1">
      <c r="A199" s="41"/>
      <c r="B199" s="42"/>
      <c r="C199" s="43"/>
      <c r="D199" s="236" t="s">
        <v>390</v>
      </c>
      <c r="E199" s="43"/>
      <c r="F199" s="282" t="s">
        <v>2478</v>
      </c>
      <c r="G199" s="43"/>
      <c r="H199" s="43"/>
      <c r="I199" s="231"/>
      <c r="J199" s="43"/>
      <c r="K199" s="43"/>
      <c r="L199" s="47"/>
      <c r="M199" s="232"/>
      <c r="N199" s="233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390</v>
      </c>
      <c r="AU199" s="20" t="s">
        <v>77</v>
      </c>
    </row>
    <row r="200" s="2" customFormat="1" ht="16.5" customHeight="1">
      <c r="A200" s="41"/>
      <c r="B200" s="42"/>
      <c r="C200" s="216" t="s">
        <v>308</v>
      </c>
      <c r="D200" s="216" t="s">
        <v>169</v>
      </c>
      <c r="E200" s="217" t="s">
        <v>2479</v>
      </c>
      <c r="F200" s="218" t="s">
        <v>2480</v>
      </c>
      <c r="G200" s="219" t="s">
        <v>255</v>
      </c>
      <c r="H200" s="220">
        <v>1.2</v>
      </c>
      <c r="I200" s="221"/>
      <c r="J200" s="222">
        <f>ROUND(I200*H200,2)</f>
        <v>0</v>
      </c>
      <c r="K200" s="218" t="s">
        <v>19</v>
      </c>
      <c r="L200" s="47"/>
      <c r="M200" s="223" t="s">
        <v>19</v>
      </c>
      <c r="N200" s="224" t="s">
        <v>41</v>
      </c>
      <c r="O200" s="87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174</v>
      </c>
      <c r="AT200" s="227" t="s">
        <v>169</v>
      </c>
      <c r="AU200" s="227" t="s">
        <v>77</v>
      </c>
      <c r="AY200" s="20" t="s">
        <v>167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77</v>
      </c>
      <c r="BK200" s="228">
        <f>ROUND(I200*H200,2)</f>
        <v>0</v>
      </c>
      <c r="BL200" s="20" t="s">
        <v>174</v>
      </c>
      <c r="BM200" s="227" t="s">
        <v>1910</v>
      </c>
    </row>
    <row r="201" s="2" customFormat="1">
      <c r="A201" s="41"/>
      <c r="B201" s="42"/>
      <c r="C201" s="43"/>
      <c r="D201" s="236" t="s">
        <v>390</v>
      </c>
      <c r="E201" s="43"/>
      <c r="F201" s="282" t="s">
        <v>2481</v>
      </c>
      <c r="G201" s="43"/>
      <c r="H201" s="43"/>
      <c r="I201" s="231"/>
      <c r="J201" s="43"/>
      <c r="K201" s="43"/>
      <c r="L201" s="47"/>
      <c r="M201" s="232"/>
      <c r="N201" s="233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390</v>
      </c>
      <c r="AU201" s="20" t="s">
        <v>77</v>
      </c>
    </row>
    <row r="202" s="2" customFormat="1" ht="16.5" customHeight="1">
      <c r="A202" s="41"/>
      <c r="B202" s="42"/>
      <c r="C202" s="216" t="s">
        <v>1315</v>
      </c>
      <c r="D202" s="216" t="s">
        <v>169</v>
      </c>
      <c r="E202" s="217" t="s">
        <v>2246</v>
      </c>
      <c r="F202" s="218" t="s">
        <v>2247</v>
      </c>
      <c r="G202" s="219" t="s">
        <v>2156</v>
      </c>
      <c r="H202" s="220">
        <v>9.2929999999999993</v>
      </c>
      <c r="I202" s="221"/>
      <c r="J202" s="222">
        <f>ROUND(I202*H202,2)</f>
        <v>0</v>
      </c>
      <c r="K202" s="218" t="s">
        <v>19</v>
      </c>
      <c r="L202" s="47"/>
      <c r="M202" s="223" t="s">
        <v>19</v>
      </c>
      <c r="N202" s="224" t="s">
        <v>41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174</v>
      </c>
      <c r="AT202" s="227" t="s">
        <v>169</v>
      </c>
      <c r="AU202" s="227" t="s">
        <v>77</v>
      </c>
      <c r="AY202" s="20" t="s">
        <v>167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77</v>
      </c>
      <c r="BK202" s="228">
        <f>ROUND(I202*H202,2)</f>
        <v>0</v>
      </c>
      <c r="BL202" s="20" t="s">
        <v>174</v>
      </c>
      <c r="BM202" s="227" t="s">
        <v>1916</v>
      </c>
    </row>
    <row r="203" s="2" customFormat="1">
      <c r="A203" s="41"/>
      <c r="B203" s="42"/>
      <c r="C203" s="43"/>
      <c r="D203" s="236" t="s">
        <v>390</v>
      </c>
      <c r="E203" s="43"/>
      <c r="F203" s="282" t="s">
        <v>2482</v>
      </c>
      <c r="G203" s="43"/>
      <c r="H203" s="43"/>
      <c r="I203" s="231"/>
      <c r="J203" s="43"/>
      <c r="K203" s="43"/>
      <c r="L203" s="47"/>
      <c r="M203" s="232"/>
      <c r="N203" s="233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390</v>
      </c>
      <c r="AU203" s="20" t="s">
        <v>77</v>
      </c>
    </row>
    <row r="204" s="2" customFormat="1" ht="16.5" customHeight="1">
      <c r="A204" s="41"/>
      <c r="B204" s="42"/>
      <c r="C204" s="216" t="s">
        <v>1581</v>
      </c>
      <c r="D204" s="216" t="s">
        <v>169</v>
      </c>
      <c r="E204" s="217" t="s">
        <v>2483</v>
      </c>
      <c r="F204" s="218" t="s">
        <v>2484</v>
      </c>
      <c r="G204" s="219" t="s">
        <v>2156</v>
      </c>
      <c r="H204" s="220">
        <v>60.771999999999998</v>
      </c>
      <c r="I204" s="221"/>
      <c r="J204" s="222">
        <f>ROUND(I204*H204,2)</f>
        <v>0</v>
      </c>
      <c r="K204" s="218" t="s">
        <v>19</v>
      </c>
      <c r="L204" s="47"/>
      <c r="M204" s="223" t="s">
        <v>19</v>
      </c>
      <c r="N204" s="224" t="s">
        <v>41</v>
      </c>
      <c r="O204" s="87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174</v>
      </c>
      <c r="AT204" s="227" t="s">
        <v>169</v>
      </c>
      <c r="AU204" s="227" t="s">
        <v>77</v>
      </c>
      <c r="AY204" s="20" t="s">
        <v>167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77</v>
      </c>
      <c r="BK204" s="228">
        <f>ROUND(I204*H204,2)</f>
        <v>0</v>
      </c>
      <c r="BL204" s="20" t="s">
        <v>174</v>
      </c>
      <c r="BM204" s="227" t="s">
        <v>1923</v>
      </c>
    </row>
    <row r="205" s="2" customFormat="1">
      <c r="A205" s="41"/>
      <c r="B205" s="42"/>
      <c r="C205" s="43"/>
      <c r="D205" s="236" t="s">
        <v>390</v>
      </c>
      <c r="E205" s="43"/>
      <c r="F205" s="282" t="s">
        <v>2485</v>
      </c>
      <c r="G205" s="43"/>
      <c r="H205" s="43"/>
      <c r="I205" s="231"/>
      <c r="J205" s="43"/>
      <c r="K205" s="43"/>
      <c r="L205" s="47"/>
      <c r="M205" s="277"/>
      <c r="N205" s="278"/>
      <c r="O205" s="279"/>
      <c r="P205" s="279"/>
      <c r="Q205" s="279"/>
      <c r="R205" s="279"/>
      <c r="S205" s="279"/>
      <c r="T205" s="280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390</v>
      </c>
      <c r="AU205" s="20" t="s">
        <v>77</v>
      </c>
    </row>
    <row r="206" s="2" customFormat="1" ht="6.96" customHeight="1">
      <c r="A206" s="41"/>
      <c r="B206" s="62"/>
      <c r="C206" s="63"/>
      <c r="D206" s="63"/>
      <c r="E206" s="63"/>
      <c r="F206" s="63"/>
      <c r="G206" s="63"/>
      <c r="H206" s="63"/>
      <c r="I206" s="63"/>
      <c r="J206" s="63"/>
      <c r="K206" s="63"/>
      <c r="L206" s="47"/>
      <c r="M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</row>
  </sheetData>
  <sheetProtection sheet="1" autoFilter="0" formatColumns="0" formatRows="0" objects="1" scenarios="1" spinCount="100000" saltValue="xg6cb4AHx+bugoiwkKnbdwsVg61vdtsO3KOyRU75hbOkERHdDnvoSIZ1Sj4OIvkkxCoEltG1ni2Dc4UnrDKJnw==" hashValue="uAKT3Tnjpn7jDxzp+/TFgy6jAch6NgQX4dL2I6jm4bFdzMMi+VnTSF/U7+tQDIRShjys6wklvpU4F6HYebbxjg==" algorithmName="SHA-512" password="CC51"/>
  <autoFilter ref="C93:K20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133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138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2486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19</v>
      </c>
      <c r="G11" s="41"/>
      <c r="H11" s="41"/>
      <c r="I11" s="146" t="s">
        <v>20</v>
      </c>
      <c r="J11" s="136" t="s">
        <v>19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21</v>
      </c>
      <c r="E12" s="41"/>
      <c r="F12" s="136" t="s">
        <v>22</v>
      </c>
      <c r="G12" s="41"/>
      <c r="H12" s="41"/>
      <c r="I12" s="146" t="s">
        <v>23</v>
      </c>
      <c r="J12" s="150" t="str">
        <f>'Rekapitulace stavby'!AN8</f>
        <v>10. 12. 2024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25</v>
      </c>
      <c r="E14" s="41"/>
      <c r="F14" s="41"/>
      <c r="G14" s="41"/>
      <c r="H14" s="41"/>
      <c r="I14" s="146" t="s">
        <v>26</v>
      </c>
      <c r="J14" s="136" t="str">
        <f>IF('Rekapitulace stavby'!AN10="","",'Rekapitulace stavby'!AN10)</f>
        <v/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tr">
        <f>IF('Rekapitulace stavby'!E11="","",'Rekapitulace stavby'!E11)</f>
        <v xml:space="preserve"> </v>
      </c>
      <c r="F15" s="41"/>
      <c r="G15" s="41"/>
      <c r="H15" s="41"/>
      <c r="I15" s="146" t="s">
        <v>28</v>
      </c>
      <c r="J15" s="136" t="str">
        <f>IF('Rekapitulace stavby'!AN11="","",'Rekapitulace stavby'!AN11)</f>
        <v/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29</v>
      </c>
      <c r="E17" s="41"/>
      <c r="F17" s="41"/>
      <c r="G17" s="41"/>
      <c r="H17" s="41"/>
      <c r="I17" s="146" t="s">
        <v>26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28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31</v>
      </c>
      <c r="E20" s="41"/>
      <c r="F20" s="41"/>
      <c r="G20" s="41"/>
      <c r="H20" s="41"/>
      <c r="I20" s="146" t="s">
        <v>26</v>
      </c>
      <c r="J20" s="136" t="str">
        <f>IF('Rekapitulace stavby'!AN16="","",'Rekapitulace stavby'!AN16)</f>
        <v/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tr">
        <f>IF('Rekapitulace stavby'!E17="","",'Rekapitulace stavby'!E17)</f>
        <v xml:space="preserve"> </v>
      </c>
      <c r="F21" s="41"/>
      <c r="G21" s="41"/>
      <c r="H21" s="41"/>
      <c r="I21" s="146" t="s">
        <v>28</v>
      </c>
      <c r="J21" s="136" t="str">
        <f>IF('Rekapitulace stavby'!AN17="","",'Rekapitulace stavby'!AN17)</f>
        <v/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33</v>
      </c>
      <c r="E23" s="41"/>
      <c r="F23" s="41"/>
      <c r="G23" s="41"/>
      <c r="H23" s="41"/>
      <c r="I23" s="146" t="s">
        <v>26</v>
      </c>
      <c r="J23" s="136" t="str">
        <f>IF('Rekapitulace stavby'!AN19="","",'Rekapitulace stavby'!AN19)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tr">
        <f>IF('Rekapitulace stavby'!E20="","",'Rekapitulace stavby'!E20)</f>
        <v xml:space="preserve"> </v>
      </c>
      <c r="F24" s="41"/>
      <c r="G24" s="41"/>
      <c r="H24" s="41"/>
      <c r="I24" s="146" t="s">
        <v>28</v>
      </c>
      <c r="J24" s="136" t="str">
        <f>IF('Rekapitulace stavby'!AN20="","",'Rekapitulace stavby'!AN20)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34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19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36</v>
      </c>
      <c r="E30" s="41"/>
      <c r="F30" s="41"/>
      <c r="G30" s="41"/>
      <c r="H30" s="41"/>
      <c r="I30" s="41"/>
      <c r="J30" s="157">
        <f>ROUND(J81,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38</v>
      </c>
      <c r="G32" s="41"/>
      <c r="H32" s="41"/>
      <c r="I32" s="158" t="s">
        <v>37</v>
      </c>
      <c r="J32" s="158" t="s">
        <v>39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40</v>
      </c>
      <c r="E33" s="146" t="s">
        <v>41</v>
      </c>
      <c r="F33" s="160">
        <f>ROUND((SUM(BE81:BE125)),  2)</f>
        <v>0</v>
      </c>
      <c r="G33" s="41"/>
      <c r="H33" s="41"/>
      <c r="I33" s="161">
        <v>0.20999999999999999</v>
      </c>
      <c r="J33" s="160">
        <f>ROUND(((SUM(BE81:BE125))*I33),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42</v>
      </c>
      <c r="F34" s="160">
        <f>ROUND((SUM(BF81:BF125)),  2)</f>
        <v>0</v>
      </c>
      <c r="G34" s="41"/>
      <c r="H34" s="41"/>
      <c r="I34" s="161">
        <v>0.12</v>
      </c>
      <c r="J34" s="160">
        <f>ROUND(((SUM(BF81:BF125))*I34),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43</v>
      </c>
      <c r="F35" s="160">
        <f>ROUND((SUM(BG81:BG125)),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44</v>
      </c>
      <c r="F36" s="160">
        <f>ROUND((SUM(BH81:BH125)),  2)</f>
        <v>0</v>
      </c>
      <c r="G36" s="41"/>
      <c r="H36" s="41"/>
      <c r="I36" s="161">
        <v>0.12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ROUND((SUM(BI81:BI125)),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46</v>
      </c>
      <c r="E39" s="164"/>
      <c r="F39" s="164"/>
      <c r="G39" s="165" t="s">
        <v>47</v>
      </c>
      <c r="H39" s="166" t="s">
        <v>48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142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Brno, Bauerova II – rekonstrukce vodovodu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138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SO800 - Inventarizace a náhradní výsadba zeleně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Brno</v>
      </c>
      <c r="G52" s="43"/>
      <c r="H52" s="43"/>
      <c r="I52" s="35" t="s">
        <v>23</v>
      </c>
      <c r="J52" s="75" t="str">
        <f>IF(J12="","",J12)</f>
        <v>10. 12. 2024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143</v>
      </c>
      <c r="D57" s="175"/>
      <c r="E57" s="175"/>
      <c r="F57" s="175"/>
      <c r="G57" s="175"/>
      <c r="H57" s="175"/>
      <c r="I57" s="175"/>
      <c r="J57" s="176" t="s">
        <v>144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68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145</v>
      </c>
    </row>
    <row r="60" s="9" customFormat="1" ht="24.96" customHeight="1">
      <c r="A60" s="9"/>
      <c r="B60" s="178"/>
      <c r="C60" s="179"/>
      <c r="D60" s="180" t="s">
        <v>2487</v>
      </c>
      <c r="E60" s="181"/>
      <c r="F60" s="181"/>
      <c r="G60" s="181"/>
      <c r="H60" s="181"/>
      <c r="I60" s="181"/>
      <c r="J60" s="182">
        <f>J82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8"/>
      <c r="C61" s="179"/>
      <c r="D61" s="180" t="s">
        <v>2488</v>
      </c>
      <c r="E61" s="181"/>
      <c r="F61" s="181"/>
      <c r="G61" s="181"/>
      <c r="H61" s="181"/>
      <c r="I61" s="181"/>
      <c r="J61" s="182">
        <f>J109</f>
        <v>0</v>
      </c>
      <c r="K61" s="179"/>
      <c r="L61" s="183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152</v>
      </c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73" t="str">
        <f>E7</f>
        <v>Brno, Bauerova II – rekonstrukce vodovodu</v>
      </c>
      <c r="F71" s="35"/>
      <c r="G71" s="35"/>
      <c r="H71" s="35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138</v>
      </c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SO800 - Inventarizace a náhradní výsadba zeleně</v>
      </c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F12</f>
        <v>Brno</v>
      </c>
      <c r="G75" s="43"/>
      <c r="H75" s="43"/>
      <c r="I75" s="35" t="s">
        <v>23</v>
      </c>
      <c r="J75" s="75" t="str">
        <f>IF(J12="","",J12)</f>
        <v>10. 12. 2024</v>
      </c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25</v>
      </c>
      <c r="D77" s="43"/>
      <c r="E77" s="43"/>
      <c r="F77" s="30" t="str">
        <f>E15</f>
        <v xml:space="preserve"> </v>
      </c>
      <c r="G77" s="43"/>
      <c r="H77" s="43"/>
      <c r="I77" s="35" t="s">
        <v>31</v>
      </c>
      <c r="J77" s="39" t="str">
        <f>E21</f>
        <v xml:space="preserve"> 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29</v>
      </c>
      <c r="D78" s="43"/>
      <c r="E78" s="43"/>
      <c r="F78" s="30" t="str">
        <f>IF(E18="","",E18)</f>
        <v>Vyplň údaj</v>
      </c>
      <c r="G78" s="43"/>
      <c r="H78" s="43"/>
      <c r="I78" s="35" t="s">
        <v>33</v>
      </c>
      <c r="J78" s="39" t="str">
        <f>E24</f>
        <v xml:space="preserve"> </v>
      </c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89"/>
      <c r="B80" s="190"/>
      <c r="C80" s="191" t="s">
        <v>153</v>
      </c>
      <c r="D80" s="192" t="s">
        <v>55</v>
      </c>
      <c r="E80" s="192" t="s">
        <v>51</v>
      </c>
      <c r="F80" s="192" t="s">
        <v>52</v>
      </c>
      <c r="G80" s="192" t="s">
        <v>154</v>
      </c>
      <c r="H80" s="192" t="s">
        <v>155</v>
      </c>
      <c r="I80" s="192" t="s">
        <v>156</v>
      </c>
      <c r="J80" s="192" t="s">
        <v>144</v>
      </c>
      <c r="K80" s="193" t="s">
        <v>157</v>
      </c>
      <c r="L80" s="194"/>
      <c r="M80" s="95" t="s">
        <v>19</v>
      </c>
      <c r="N80" s="96" t="s">
        <v>40</v>
      </c>
      <c r="O80" s="96" t="s">
        <v>158</v>
      </c>
      <c r="P80" s="96" t="s">
        <v>159</v>
      </c>
      <c r="Q80" s="96" t="s">
        <v>160</v>
      </c>
      <c r="R80" s="96" t="s">
        <v>161</v>
      </c>
      <c r="S80" s="96" t="s">
        <v>162</v>
      </c>
      <c r="T80" s="97" t="s">
        <v>163</v>
      </c>
      <c r="U80" s="189"/>
      <c r="V80" s="189"/>
      <c r="W80" s="189"/>
      <c r="X80" s="189"/>
      <c r="Y80" s="189"/>
      <c r="Z80" s="189"/>
      <c r="AA80" s="189"/>
      <c r="AB80" s="189"/>
      <c r="AC80" s="189"/>
      <c r="AD80" s="189"/>
      <c r="AE80" s="189"/>
    </row>
    <row r="81" s="2" customFormat="1" ht="22.8" customHeight="1">
      <c r="A81" s="41"/>
      <c r="B81" s="42"/>
      <c r="C81" s="102" t="s">
        <v>164</v>
      </c>
      <c r="D81" s="43"/>
      <c r="E81" s="43"/>
      <c r="F81" s="43"/>
      <c r="G81" s="43"/>
      <c r="H81" s="43"/>
      <c r="I81" s="43"/>
      <c r="J81" s="195">
        <f>BK81</f>
        <v>0</v>
      </c>
      <c r="K81" s="43"/>
      <c r="L81" s="47"/>
      <c r="M81" s="98"/>
      <c r="N81" s="196"/>
      <c r="O81" s="99"/>
      <c r="P81" s="197">
        <f>P82+P109</f>
        <v>0</v>
      </c>
      <c r="Q81" s="99"/>
      <c r="R81" s="197">
        <f>R82+R109</f>
        <v>0</v>
      </c>
      <c r="S81" s="99"/>
      <c r="T81" s="198">
        <f>T82+T109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69</v>
      </c>
      <c r="AU81" s="20" t="s">
        <v>145</v>
      </c>
      <c r="BK81" s="199">
        <f>BK82+BK109</f>
        <v>0</v>
      </c>
    </row>
    <row r="82" s="12" customFormat="1" ht="25.92" customHeight="1">
      <c r="A82" s="12"/>
      <c r="B82" s="200"/>
      <c r="C82" s="201"/>
      <c r="D82" s="202" t="s">
        <v>69</v>
      </c>
      <c r="E82" s="203" t="s">
        <v>1443</v>
      </c>
      <c r="F82" s="203" t="s">
        <v>2489</v>
      </c>
      <c r="G82" s="201"/>
      <c r="H82" s="201"/>
      <c r="I82" s="204"/>
      <c r="J82" s="205">
        <f>BK82</f>
        <v>0</v>
      </c>
      <c r="K82" s="201"/>
      <c r="L82" s="206"/>
      <c r="M82" s="207"/>
      <c r="N82" s="208"/>
      <c r="O82" s="208"/>
      <c r="P82" s="209">
        <f>SUM(P83:P108)</f>
        <v>0</v>
      </c>
      <c r="Q82" s="208"/>
      <c r="R82" s="209">
        <f>SUM(R83:R108)</f>
        <v>0</v>
      </c>
      <c r="S82" s="208"/>
      <c r="T82" s="210">
        <f>SUM(T83:T108)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1" t="s">
        <v>77</v>
      </c>
      <c r="AT82" s="212" t="s">
        <v>69</v>
      </c>
      <c r="AU82" s="212" t="s">
        <v>70</v>
      </c>
      <c r="AY82" s="211" t="s">
        <v>167</v>
      </c>
      <c r="BK82" s="213">
        <f>SUM(BK83:BK108)</f>
        <v>0</v>
      </c>
    </row>
    <row r="83" s="2" customFormat="1" ht="16.5" customHeight="1">
      <c r="A83" s="41"/>
      <c r="B83" s="42"/>
      <c r="C83" s="216" t="s">
        <v>77</v>
      </c>
      <c r="D83" s="216" t="s">
        <v>169</v>
      </c>
      <c r="E83" s="217" t="s">
        <v>2490</v>
      </c>
      <c r="F83" s="218" t="s">
        <v>2491</v>
      </c>
      <c r="G83" s="219" t="s">
        <v>191</v>
      </c>
      <c r="H83" s="220">
        <v>1.6000000000000001</v>
      </c>
      <c r="I83" s="221"/>
      <c r="J83" s="222">
        <f>ROUND(I83*H83,2)</f>
        <v>0</v>
      </c>
      <c r="K83" s="218" t="s">
        <v>19</v>
      </c>
      <c r="L83" s="47"/>
      <c r="M83" s="223" t="s">
        <v>19</v>
      </c>
      <c r="N83" s="224" t="s">
        <v>41</v>
      </c>
      <c r="O83" s="87"/>
      <c r="P83" s="225">
        <f>O83*H83</f>
        <v>0</v>
      </c>
      <c r="Q83" s="225">
        <v>0</v>
      </c>
      <c r="R83" s="225">
        <f>Q83*H83</f>
        <v>0</v>
      </c>
      <c r="S83" s="225">
        <v>0</v>
      </c>
      <c r="T83" s="226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27" t="s">
        <v>174</v>
      </c>
      <c r="AT83" s="227" t="s">
        <v>169</v>
      </c>
      <c r="AU83" s="227" t="s">
        <v>77</v>
      </c>
      <c r="AY83" s="20" t="s">
        <v>167</v>
      </c>
      <c r="BE83" s="228">
        <f>IF(N83="základní",J83,0)</f>
        <v>0</v>
      </c>
      <c r="BF83" s="228">
        <f>IF(N83="snížená",J83,0)</f>
        <v>0</v>
      </c>
      <c r="BG83" s="228">
        <f>IF(N83="zákl. přenesená",J83,0)</f>
        <v>0</v>
      </c>
      <c r="BH83" s="228">
        <f>IF(N83="sníž. přenesená",J83,0)</f>
        <v>0</v>
      </c>
      <c r="BI83" s="228">
        <f>IF(N83="nulová",J83,0)</f>
        <v>0</v>
      </c>
      <c r="BJ83" s="20" t="s">
        <v>77</v>
      </c>
      <c r="BK83" s="228">
        <f>ROUND(I83*H83,2)</f>
        <v>0</v>
      </c>
      <c r="BL83" s="20" t="s">
        <v>174</v>
      </c>
      <c r="BM83" s="227" t="s">
        <v>2492</v>
      </c>
    </row>
    <row r="84" s="2" customFormat="1" ht="21.75" customHeight="1">
      <c r="A84" s="41"/>
      <c r="B84" s="42"/>
      <c r="C84" s="216" t="s">
        <v>79</v>
      </c>
      <c r="D84" s="216" t="s">
        <v>169</v>
      </c>
      <c r="E84" s="217" t="s">
        <v>2493</v>
      </c>
      <c r="F84" s="218" t="s">
        <v>2494</v>
      </c>
      <c r="G84" s="219" t="s">
        <v>265</v>
      </c>
      <c r="H84" s="220">
        <v>16</v>
      </c>
      <c r="I84" s="221"/>
      <c r="J84" s="222">
        <f>ROUND(I84*H84,2)</f>
        <v>0</v>
      </c>
      <c r="K84" s="218" t="s">
        <v>19</v>
      </c>
      <c r="L84" s="47"/>
      <c r="M84" s="223" t="s">
        <v>19</v>
      </c>
      <c r="N84" s="224" t="s">
        <v>41</v>
      </c>
      <c r="O84" s="87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7" t="s">
        <v>174</v>
      </c>
      <c r="AT84" s="227" t="s">
        <v>169</v>
      </c>
      <c r="AU84" s="227" t="s">
        <v>77</v>
      </c>
      <c r="AY84" s="20" t="s">
        <v>167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20" t="s">
        <v>77</v>
      </c>
      <c r="BK84" s="228">
        <f>ROUND(I84*H84,2)</f>
        <v>0</v>
      </c>
      <c r="BL84" s="20" t="s">
        <v>174</v>
      </c>
      <c r="BM84" s="227" t="s">
        <v>2495</v>
      </c>
    </row>
    <row r="85" s="2" customFormat="1" ht="16.5" customHeight="1">
      <c r="A85" s="41"/>
      <c r="B85" s="42"/>
      <c r="C85" s="216" t="s">
        <v>90</v>
      </c>
      <c r="D85" s="216" t="s">
        <v>169</v>
      </c>
      <c r="E85" s="217" t="s">
        <v>2496</v>
      </c>
      <c r="F85" s="218" t="s">
        <v>2497</v>
      </c>
      <c r="G85" s="219" t="s">
        <v>265</v>
      </c>
      <c r="H85" s="220">
        <v>16</v>
      </c>
      <c r="I85" s="221"/>
      <c r="J85" s="222">
        <f>ROUND(I85*H85,2)</f>
        <v>0</v>
      </c>
      <c r="K85" s="218" t="s">
        <v>19</v>
      </c>
      <c r="L85" s="47"/>
      <c r="M85" s="223" t="s">
        <v>19</v>
      </c>
      <c r="N85" s="224" t="s">
        <v>41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174</v>
      </c>
      <c r="AT85" s="227" t="s">
        <v>169</v>
      </c>
      <c r="AU85" s="227" t="s">
        <v>77</v>
      </c>
      <c r="AY85" s="20" t="s">
        <v>167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77</v>
      </c>
      <c r="BK85" s="228">
        <f>ROUND(I85*H85,2)</f>
        <v>0</v>
      </c>
      <c r="BL85" s="20" t="s">
        <v>174</v>
      </c>
      <c r="BM85" s="227" t="s">
        <v>2498</v>
      </c>
    </row>
    <row r="86" s="2" customFormat="1" ht="16.5" customHeight="1">
      <c r="A86" s="41"/>
      <c r="B86" s="42"/>
      <c r="C86" s="216" t="s">
        <v>174</v>
      </c>
      <c r="D86" s="216" t="s">
        <v>169</v>
      </c>
      <c r="E86" s="217" t="s">
        <v>2499</v>
      </c>
      <c r="F86" s="218" t="s">
        <v>2500</v>
      </c>
      <c r="G86" s="219" t="s">
        <v>265</v>
      </c>
      <c r="H86" s="220">
        <v>16</v>
      </c>
      <c r="I86" s="221"/>
      <c r="J86" s="222">
        <f>ROUND(I86*H86,2)</f>
        <v>0</v>
      </c>
      <c r="K86" s="218" t="s">
        <v>19</v>
      </c>
      <c r="L86" s="47"/>
      <c r="M86" s="223" t="s">
        <v>19</v>
      </c>
      <c r="N86" s="224" t="s">
        <v>41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174</v>
      </c>
      <c r="AT86" s="227" t="s">
        <v>169</v>
      </c>
      <c r="AU86" s="227" t="s">
        <v>77</v>
      </c>
      <c r="AY86" s="20" t="s">
        <v>167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77</v>
      </c>
      <c r="BK86" s="228">
        <f>ROUND(I86*H86,2)</f>
        <v>0</v>
      </c>
      <c r="BL86" s="20" t="s">
        <v>174</v>
      </c>
      <c r="BM86" s="227" t="s">
        <v>2501</v>
      </c>
    </row>
    <row r="87" s="2" customFormat="1" ht="21.75" customHeight="1">
      <c r="A87" s="41"/>
      <c r="B87" s="42"/>
      <c r="C87" s="216" t="s">
        <v>203</v>
      </c>
      <c r="D87" s="216" t="s">
        <v>169</v>
      </c>
      <c r="E87" s="217" t="s">
        <v>2502</v>
      </c>
      <c r="F87" s="218" t="s">
        <v>2503</v>
      </c>
      <c r="G87" s="219" t="s">
        <v>265</v>
      </c>
      <c r="H87" s="220">
        <v>16</v>
      </c>
      <c r="I87" s="221"/>
      <c r="J87" s="222">
        <f>ROUND(I87*H87,2)</f>
        <v>0</v>
      </c>
      <c r="K87" s="218" t="s">
        <v>19</v>
      </c>
      <c r="L87" s="47"/>
      <c r="M87" s="223" t="s">
        <v>19</v>
      </c>
      <c r="N87" s="224" t="s">
        <v>41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174</v>
      </c>
      <c r="AT87" s="227" t="s">
        <v>169</v>
      </c>
      <c r="AU87" s="227" t="s">
        <v>77</v>
      </c>
      <c r="AY87" s="20" t="s">
        <v>167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77</v>
      </c>
      <c r="BK87" s="228">
        <f>ROUND(I87*H87,2)</f>
        <v>0</v>
      </c>
      <c r="BL87" s="20" t="s">
        <v>174</v>
      </c>
      <c r="BM87" s="227" t="s">
        <v>2504</v>
      </c>
    </row>
    <row r="88" s="2" customFormat="1" ht="16.5" customHeight="1">
      <c r="A88" s="41"/>
      <c r="B88" s="42"/>
      <c r="C88" s="216" t="s">
        <v>209</v>
      </c>
      <c r="D88" s="216" t="s">
        <v>169</v>
      </c>
      <c r="E88" s="217" t="s">
        <v>2505</v>
      </c>
      <c r="F88" s="218" t="s">
        <v>2506</v>
      </c>
      <c r="G88" s="219" t="s">
        <v>265</v>
      </c>
      <c r="H88" s="220">
        <v>16</v>
      </c>
      <c r="I88" s="221"/>
      <c r="J88" s="222">
        <f>ROUND(I88*H88,2)</f>
        <v>0</v>
      </c>
      <c r="K88" s="218" t="s">
        <v>19</v>
      </c>
      <c r="L88" s="47"/>
      <c r="M88" s="223" t="s">
        <v>19</v>
      </c>
      <c r="N88" s="224" t="s">
        <v>41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174</v>
      </c>
      <c r="AT88" s="227" t="s">
        <v>169</v>
      </c>
      <c r="AU88" s="227" t="s">
        <v>77</v>
      </c>
      <c r="AY88" s="20" t="s">
        <v>167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77</v>
      </c>
      <c r="BK88" s="228">
        <f>ROUND(I88*H88,2)</f>
        <v>0</v>
      </c>
      <c r="BL88" s="20" t="s">
        <v>174</v>
      </c>
      <c r="BM88" s="227" t="s">
        <v>2507</v>
      </c>
    </row>
    <row r="89" s="2" customFormat="1" ht="16.5" customHeight="1">
      <c r="A89" s="41"/>
      <c r="B89" s="42"/>
      <c r="C89" s="216" t="s">
        <v>214</v>
      </c>
      <c r="D89" s="216" t="s">
        <v>169</v>
      </c>
      <c r="E89" s="217" t="s">
        <v>2508</v>
      </c>
      <c r="F89" s="218" t="s">
        <v>2509</v>
      </c>
      <c r="G89" s="219" t="s">
        <v>184</v>
      </c>
      <c r="H89" s="220">
        <v>16</v>
      </c>
      <c r="I89" s="221"/>
      <c r="J89" s="222">
        <f>ROUND(I89*H89,2)</f>
        <v>0</v>
      </c>
      <c r="K89" s="218" t="s">
        <v>19</v>
      </c>
      <c r="L89" s="47"/>
      <c r="M89" s="223" t="s">
        <v>19</v>
      </c>
      <c r="N89" s="224" t="s">
        <v>41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174</v>
      </c>
      <c r="AT89" s="227" t="s">
        <v>169</v>
      </c>
      <c r="AU89" s="227" t="s">
        <v>77</v>
      </c>
      <c r="AY89" s="20" t="s">
        <v>167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77</v>
      </c>
      <c r="BK89" s="228">
        <f>ROUND(I89*H89,2)</f>
        <v>0</v>
      </c>
      <c r="BL89" s="20" t="s">
        <v>174</v>
      </c>
      <c r="BM89" s="227" t="s">
        <v>2510</v>
      </c>
    </row>
    <row r="90" s="2" customFormat="1" ht="16.5" customHeight="1">
      <c r="A90" s="41"/>
      <c r="B90" s="42"/>
      <c r="C90" s="216" t="s">
        <v>222</v>
      </c>
      <c r="D90" s="216" t="s">
        <v>169</v>
      </c>
      <c r="E90" s="217" t="s">
        <v>2511</v>
      </c>
      <c r="F90" s="218" t="s">
        <v>2512</v>
      </c>
      <c r="G90" s="219" t="s">
        <v>318</v>
      </c>
      <c r="H90" s="220">
        <v>0.010999999999999999</v>
      </c>
      <c r="I90" s="221"/>
      <c r="J90" s="222">
        <f>ROUND(I90*H90,2)</f>
        <v>0</v>
      </c>
      <c r="K90" s="218" t="s">
        <v>19</v>
      </c>
      <c r="L90" s="47"/>
      <c r="M90" s="223" t="s">
        <v>19</v>
      </c>
      <c r="N90" s="224" t="s">
        <v>41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174</v>
      </c>
      <c r="AT90" s="227" t="s">
        <v>169</v>
      </c>
      <c r="AU90" s="227" t="s">
        <v>77</v>
      </c>
      <c r="AY90" s="20" t="s">
        <v>167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77</v>
      </c>
      <c r="BK90" s="228">
        <f>ROUND(I90*H90,2)</f>
        <v>0</v>
      </c>
      <c r="BL90" s="20" t="s">
        <v>174</v>
      </c>
      <c r="BM90" s="227" t="s">
        <v>2513</v>
      </c>
    </row>
    <row r="91" s="2" customFormat="1">
      <c r="A91" s="41"/>
      <c r="B91" s="42"/>
      <c r="C91" s="43"/>
      <c r="D91" s="236" t="s">
        <v>390</v>
      </c>
      <c r="E91" s="43"/>
      <c r="F91" s="282" t="s">
        <v>2514</v>
      </c>
      <c r="G91" s="43"/>
      <c r="H91" s="43"/>
      <c r="I91" s="231"/>
      <c r="J91" s="43"/>
      <c r="K91" s="43"/>
      <c r="L91" s="47"/>
      <c r="M91" s="232"/>
      <c r="N91" s="233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390</v>
      </c>
      <c r="AU91" s="20" t="s">
        <v>77</v>
      </c>
    </row>
    <row r="92" s="2" customFormat="1" ht="16.5" customHeight="1">
      <c r="A92" s="41"/>
      <c r="B92" s="42"/>
      <c r="C92" s="216" t="s">
        <v>228</v>
      </c>
      <c r="D92" s="216" t="s">
        <v>169</v>
      </c>
      <c r="E92" s="217" t="s">
        <v>2515</v>
      </c>
      <c r="F92" s="218" t="s">
        <v>2516</v>
      </c>
      <c r="G92" s="219" t="s">
        <v>191</v>
      </c>
      <c r="H92" s="220">
        <v>1.6000000000000001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41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174</v>
      </c>
      <c r="AT92" s="227" t="s">
        <v>169</v>
      </c>
      <c r="AU92" s="227" t="s">
        <v>77</v>
      </c>
      <c r="AY92" s="20" t="s">
        <v>167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77</v>
      </c>
      <c r="BK92" s="228">
        <f>ROUND(I92*H92,2)</f>
        <v>0</v>
      </c>
      <c r="BL92" s="20" t="s">
        <v>174</v>
      </c>
      <c r="BM92" s="227" t="s">
        <v>2517</v>
      </c>
    </row>
    <row r="93" s="2" customFormat="1">
      <c r="A93" s="41"/>
      <c r="B93" s="42"/>
      <c r="C93" s="43"/>
      <c r="D93" s="236" t="s">
        <v>390</v>
      </c>
      <c r="E93" s="43"/>
      <c r="F93" s="282" t="s">
        <v>2518</v>
      </c>
      <c r="G93" s="43"/>
      <c r="H93" s="43"/>
      <c r="I93" s="231"/>
      <c r="J93" s="43"/>
      <c r="K93" s="43"/>
      <c r="L93" s="47"/>
      <c r="M93" s="232"/>
      <c r="N93" s="233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390</v>
      </c>
      <c r="AU93" s="20" t="s">
        <v>77</v>
      </c>
    </row>
    <row r="94" s="2" customFormat="1" ht="16.5" customHeight="1">
      <c r="A94" s="41"/>
      <c r="B94" s="42"/>
      <c r="C94" s="216" t="s">
        <v>234</v>
      </c>
      <c r="D94" s="216" t="s">
        <v>169</v>
      </c>
      <c r="E94" s="217" t="s">
        <v>2519</v>
      </c>
      <c r="F94" s="218" t="s">
        <v>2520</v>
      </c>
      <c r="G94" s="219" t="s">
        <v>1339</v>
      </c>
      <c r="H94" s="220">
        <v>48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41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174</v>
      </c>
      <c r="AT94" s="227" t="s">
        <v>169</v>
      </c>
      <c r="AU94" s="227" t="s">
        <v>77</v>
      </c>
      <c r="AY94" s="20" t="s">
        <v>167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77</v>
      </c>
      <c r="BK94" s="228">
        <f>ROUND(I94*H94,2)</f>
        <v>0</v>
      </c>
      <c r="BL94" s="20" t="s">
        <v>174</v>
      </c>
      <c r="BM94" s="227" t="s">
        <v>2521</v>
      </c>
    </row>
    <row r="95" s="2" customFormat="1">
      <c r="A95" s="41"/>
      <c r="B95" s="42"/>
      <c r="C95" s="43"/>
      <c r="D95" s="236" t="s">
        <v>390</v>
      </c>
      <c r="E95" s="43"/>
      <c r="F95" s="282" t="s">
        <v>2522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390</v>
      </c>
      <c r="AU95" s="20" t="s">
        <v>77</v>
      </c>
    </row>
    <row r="96" s="2" customFormat="1" ht="16.5" customHeight="1">
      <c r="A96" s="41"/>
      <c r="B96" s="42"/>
      <c r="C96" s="216" t="s">
        <v>240</v>
      </c>
      <c r="D96" s="216" t="s">
        <v>169</v>
      </c>
      <c r="E96" s="217" t="s">
        <v>2523</v>
      </c>
      <c r="F96" s="218" t="s">
        <v>2524</v>
      </c>
      <c r="G96" s="219" t="s">
        <v>318</v>
      </c>
      <c r="H96" s="220">
        <v>3.274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41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174</v>
      </c>
      <c r="AT96" s="227" t="s">
        <v>169</v>
      </c>
      <c r="AU96" s="227" t="s">
        <v>77</v>
      </c>
      <c r="AY96" s="20" t="s">
        <v>167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77</v>
      </c>
      <c r="BK96" s="228">
        <f>ROUND(I96*H96,2)</f>
        <v>0</v>
      </c>
      <c r="BL96" s="20" t="s">
        <v>174</v>
      </c>
      <c r="BM96" s="227" t="s">
        <v>2525</v>
      </c>
    </row>
    <row r="97" s="2" customFormat="1">
      <c r="A97" s="41"/>
      <c r="B97" s="42"/>
      <c r="C97" s="43"/>
      <c r="D97" s="236" t="s">
        <v>390</v>
      </c>
      <c r="E97" s="43"/>
      <c r="F97" s="282" t="s">
        <v>2526</v>
      </c>
      <c r="G97" s="43"/>
      <c r="H97" s="43"/>
      <c r="I97" s="231"/>
      <c r="J97" s="43"/>
      <c r="K97" s="43"/>
      <c r="L97" s="47"/>
      <c r="M97" s="232"/>
      <c r="N97" s="233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390</v>
      </c>
      <c r="AU97" s="20" t="s">
        <v>77</v>
      </c>
    </row>
    <row r="98" s="2" customFormat="1" ht="16.5" customHeight="1">
      <c r="A98" s="41"/>
      <c r="B98" s="42"/>
      <c r="C98" s="216" t="s">
        <v>8</v>
      </c>
      <c r="D98" s="216" t="s">
        <v>169</v>
      </c>
      <c r="E98" s="217" t="s">
        <v>2527</v>
      </c>
      <c r="F98" s="218" t="s">
        <v>2528</v>
      </c>
      <c r="G98" s="219" t="s">
        <v>1339</v>
      </c>
      <c r="H98" s="220">
        <v>2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41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174</v>
      </c>
      <c r="AT98" s="227" t="s">
        <v>169</v>
      </c>
      <c r="AU98" s="227" t="s">
        <v>77</v>
      </c>
      <c r="AY98" s="20" t="s">
        <v>167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77</v>
      </c>
      <c r="BK98" s="228">
        <f>ROUND(I98*H98,2)</f>
        <v>0</v>
      </c>
      <c r="BL98" s="20" t="s">
        <v>174</v>
      </c>
      <c r="BM98" s="227" t="s">
        <v>2529</v>
      </c>
    </row>
    <row r="99" s="2" customFormat="1" ht="16.5" customHeight="1">
      <c r="A99" s="41"/>
      <c r="B99" s="42"/>
      <c r="C99" s="216" t="s">
        <v>249</v>
      </c>
      <c r="D99" s="216" t="s">
        <v>169</v>
      </c>
      <c r="E99" s="217" t="s">
        <v>2530</v>
      </c>
      <c r="F99" s="218" t="s">
        <v>2531</v>
      </c>
      <c r="G99" s="219" t="s">
        <v>1339</v>
      </c>
      <c r="H99" s="220">
        <v>3</v>
      </c>
      <c r="I99" s="221"/>
      <c r="J99" s="222">
        <f>ROUND(I99*H99,2)</f>
        <v>0</v>
      </c>
      <c r="K99" s="218" t="s">
        <v>19</v>
      </c>
      <c r="L99" s="47"/>
      <c r="M99" s="223" t="s">
        <v>19</v>
      </c>
      <c r="N99" s="224" t="s">
        <v>41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174</v>
      </c>
      <c r="AT99" s="227" t="s">
        <v>169</v>
      </c>
      <c r="AU99" s="227" t="s">
        <v>77</v>
      </c>
      <c r="AY99" s="20" t="s">
        <v>167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77</v>
      </c>
      <c r="BK99" s="228">
        <f>ROUND(I99*H99,2)</f>
        <v>0</v>
      </c>
      <c r="BL99" s="20" t="s">
        <v>174</v>
      </c>
      <c r="BM99" s="227" t="s">
        <v>2532</v>
      </c>
    </row>
    <row r="100" s="2" customFormat="1" ht="16.5" customHeight="1">
      <c r="A100" s="41"/>
      <c r="B100" s="42"/>
      <c r="C100" s="267" t="s">
        <v>254</v>
      </c>
      <c r="D100" s="267" t="s">
        <v>255</v>
      </c>
      <c r="E100" s="268" t="s">
        <v>2533</v>
      </c>
      <c r="F100" s="269" t="s">
        <v>2534</v>
      </c>
      <c r="G100" s="270" t="s">
        <v>1339</v>
      </c>
      <c r="H100" s="271">
        <v>5</v>
      </c>
      <c r="I100" s="272"/>
      <c r="J100" s="273">
        <f>ROUND(I100*H100,2)</f>
        <v>0</v>
      </c>
      <c r="K100" s="269" t="s">
        <v>19</v>
      </c>
      <c r="L100" s="274"/>
      <c r="M100" s="275" t="s">
        <v>19</v>
      </c>
      <c r="N100" s="276" t="s">
        <v>41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222</v>
      </c>
      <c r="AT100" s="227" t="s">
        <v>255</v>
      </c>
      <c r="AU100" s="227" t="s">
        <v>77</v>
      </c>
      <c r="AY100" s="20" t="s">
        <v>167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77</v>
      </c>
      <c r="BK100" s="228">
        <f>ROUND(I100*H100,2)</f>
        <v>0</v>
      </c>
      <c r="BL100" s="20" t="s">
        <v>174</v>
      </c>
      <c r="BM100" s="227" t="s">
        <v>2535</v>
      </c>
    </row>
    <row r="101" s="2" customFormat="1" ht="16.5" customHeight="1">
      <c r="A101" s="41"/>
      <c r="B101" s="42"/>
      <c r="C101" s="216" t="s">
        <v>262</v>
      </c>
      <c r="D101" s="216" t="s">
        <v>169</v>
      </c>
      <c r="E101" s="217" t="s">
        <v>2536</v>
      </c>
      <c r="F101" s="218" t="s">
        <v>2537</v>
      </c>
      <c r="G101" s="219" t="s">
        <v>1339</v>
      </c>
      <c r="H101" s="220">
        <v>5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77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2538</v>
      </c>
    </row>
    <row r="102" s="2" customFormat="1" ht="16.5" customHeight="1">
      <c r="A102" s="41"/>
      <c r="B102" s="42"/>
      <c r="C102" s="267" t="s">
        <v>269</v>
      </c>
      <c r="D102" s="267" t="s">
        <v>255</v>
      </c>
      <c r="E102" s="268" t="s">
        <v>2539</v>
      </c>
      <c r="F102" s="269" t="s">
        <v>2540</v>
      </c>
      <c r="G102" s="270" t="s">
        <v>1339</v>
      </c>
      <c r="H102" s="271">
        <v>1</v>
      </c>
      <c r="I102" s="272"/>
      <c r="J102" s="273">
        <f>ROUND(I102*H102,2)</f>
        <v>0</v>
      </c>
      <c r="K102" s="269" t="s">
        <v>19</v>
      </c>
      <c r="L102" s="274"/>
      <c r="M102" s="275" t="s">
        <v>19</v>
      </c>
      <c r="N102" s="276" t="s">
        <v>41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222</v>
      </c>
      <c r="AT102" s="227" t="s">
        <v>255</v>
      </c>
      <c r="AU102" s="227" t="s">
        <v>77</v>
      </c>
      <c r="AY102" s="20" t="s">
        <v>167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77</v>
      </c>
      <c r="BK102" s="228">
        <f>ROUND(I102*H102,2)</f>
        <v>0</v>
      </c>
      <c r="BL102" s="20" t="s">
        <v>174</v>
      </c>
      <c r="BM102" s="227" t="s">
        <v>2541</v>
      </c>
    </row>
    <row r="103" s="2" customFormat="1">
      <c r="A103" s="41"/>
      <c r="B103" s="42"/>
      <c r="C103" s="43"/>
      <c r="D103" s="236" t="s">
        <v>390</v>
      </c>
      <c r="E103" s="43"/>
      <c r="F103" s="282" t="s">
        <v>2542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390</v>
      </c>
      <c r="AU103" s="20" t="s">
        <v>77</v>
      </c>
    </row>
    <row r="104" s="2" customFormat="1" ht="16.5" customHeight="1">
      <c r="A104" s="41"/>
      <c r="B104" s="42"/>
      <c r="C104" s="216" t="s">
        <v>276</v>
      </c>
      <c r="D104" s="216" t="s">
        <v>169</v>
      </c>
      <c r="E104" s="217" t="s">
        <v>2543</v>
      </c>
      <c r="F104" s="218" t="s">
        <v>2544</v>
      </c>
      <c r="G104" s="219" t="s">
        <v>172</v>
      </c>
      <c r="H104" s="220">
        <v>32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41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174</v>
      </c>
      <c r="AT104" s="227" t="s">
        <v>169</v>
      </c>
      <c r="AU104" s="227" t="s">
        <v>77</v>
      </c>
      <c r="AY104" s="20" t="s">
        <v>167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77</v>
      </c>
      <c r="BK104" s="228">
        <f>ROUND(I104*H104,2)</f>
        <v>0</v>
      </c>
      <c r="BL104" s="20" t="s">
        <v>174</v>
      </c>
      <c r="BM104" s="227" t="s">
        <v>2545</v>
      </c>
    </row>
    <row r="105" s="2" customFormat="1" ht="16.5" customHeight="1">
      <c r="A105" s="41"/>
      <c r="B105" s="42"/>
      <c r="C105" s="216" t="s">
        <v>282</v>
      </c>
      <c r="D105" s="216" t="s">
        <v>169</v>
      </c>
      <c r="E105" s="217" t="s">
        <v>2546</v>
      </c>
      <c r="F105" s="218" t="s">
        <v>2547</v>
      </c>
      <c r="G105" s="219" t="s">
        <v>1339</v>
      </c>
      <c r="H105" s="220">
        <v>48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174</v>
      </c>
      <c r="AT105" s="227" t="s">
        <v>169</v>
      </c>
      <c r="AU105" s="227" t="s">
        <v>77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2548</v>
      </c>
    </row>
    <row r="106" s="2" customFormat="1" ht="16.5" customHeight="1">
      <c r="A106" s="41"/>
      <c r="B106" s="42"/>
      <c r="C106" s="267" t="s">
        <v>288</v>
      </c>
      <c r="D106" s="267" t="s">
        <v>255</v>
      </c>
      <c r="E106" s="268" t="s">
        <v>2543</v>
      </c>
      <c r="F106" s="269" t="s">
        <v>2549</v>
      </c>
      <c r="G106" s="270" t="s">
        <v>258</v>
      </c>
      <c r="H106" s="271">
        <v>1.6000000000000001</v>
      </c>
      <c r="I106" s="272"/>
      <c r="J106" s="273">
        <f>ROUND(I106*H106,2)</f>
        <v>0</v>
      </c>
      <c r="K106" s="269" t="s">
        <v>19</v>
      </c>
      <c r="L106" s="274"/>
      <c r="M106" s="275" t="s">
        <v>19</v>
      </c>
      <c r="N106" s="276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222</v>
      </c>
      <c r="AT106" s="227" t="s">
        <v>255</v>
      </c>
      <c r="AU106" s="227" t="s">
        <v>77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2550</v>
      </c>
    </row>
    <row r="107" s="2" customFormat="1" ht="16.5" customHeight="1">
      <c r="A107" s="41"/>
      <c r="B107" s="42"/>
      <c r="C107" s="216" t="s">
        <v>294</v>
      </c>
      <c r="D107" s="216" t="s">
        <v>169</v>
      </c>
      <c r="E107" s="217" t="s">
        <v>2551</v>
      </c>
      <c r="F107" s="218" t="s">
        <v>2552</v>
      </c>
      <c r="G107" s="219" t="s">
        <v>258</v>
      </c>
      <c r="H107" s="220">
        <v>9.5999999999999996</v>
      </c>
      <c r="I107" s="221"/>
      <c r="J107" s="222">
        <f>ROUND(I107*H107,2)</f>
        <v>0</v>
      </c>
      <c r="K107" s="218" t="s">
        <v>19</v>
      </c>
      <c r="L107" s="47"/>
      <c r="M107" s="223" t="s">
        <v>19</v>
      </c>
      <c r="N107" s="224" t="s">
        <v>41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174</v>
      </c>
      <c r="AT107" s="227" t="s">
        <v>169</v>
      </c>
      <c r="AU107" s="227" t="s">
        <v>77</v>
      </c>
      <c r="AY107" s="20" t="s">
        <v>167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77</v>
      </c>
      <c r="BK107" s="228">
        <f>ROUND(I107*H107,2)</f>
        <v>0</v>
      </c>
      <c r="BL107" s="20" t="s">
        <v>174</v>
      </c>
      <c r="BM107" s="227" t="s">
        <v>2553</v>
      </c>
    </row>
    <row r="108" s="2" customFormat="1" ht="16.5" customHeight="1">
      <c r="A108" s="41"/>
      <c r="B108" s="42"/>
      <c r="C108" s="216" t="s">
        <v>7</v>
      </c>
      <c r="D108" s="216" t="s">
        <v>169</v>
      </c>
      <c r="E108" s="217" t="s">
        <v>2554</v>
      </c>
      <c r="F108" s="218" t="s">
        <v>2555</v>
      </c>
      <c r="G108" s="219" t="s">
        <v>258</v>
      </c>
      <c r="H108" s="220">
        <v>1.6000000000000001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41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174</v>
      </c>
      <c r="AT108" s="227" t="s">
        <v>169</v>
      </c>
      <c r="AU108" s="227" t="s">
        <v>77</v>
      </c>
      <c r="AY108" s="20" t="s">
        <v>167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77</v>
      </c>
      <c r="BK108" s="228">
        <f>ROUND(I108*H108,2)</f>
        <v>0</v>
      </c>
      <c r="BL108" s="20" t="s">
        <v>174</v>
      </c>
      <c r="BM108" s="227" t="s">
        <v>2556</v>
      </c>
    </row>
    <row r="109" s="12" customFormat="1" ht="25.92" customHeight="1">
      <c r="A109" s="12"/>
      <c r="B109" s="200"/>
      <c r="C109" s="201"/>
      <c r="D109" s="202" t="s">
        <v>69</v>
      </c>
      <c r="E109" s="203" t="s">
        <v>2557</v>
      </c>
      <c r="F109" s="203" t="s">
        <v>2558</v>
      </c>
      <c r="G109" s="201"/>
      <c r="H109" s="201"/>
      <c r="I109" s="204"/>
      <c r="J109" s="205">
        <f>BK109</f>
        <v>0</v>
      </c>
      <c r="K109" s="201"/>
      <c r="L109" s="206"/>
      <c r="M109" s="207"/>
      <c r="N109" s="208"/>
      <c r="O109" s="208"/>
      <c r="P109" s="209">
        <f>SUM(P110:P125)</f>
        <v>0</v>
      </c>
      <c r="Q109" s="208"/>
      <c r="R109" s="209">
        <f>SUM(R110:R125)</f>
        <v>0</v>
      </c>
      <c r="S109" s="208"/>
      <c r="T109" s="210">
        <f>SUM(T110:T125)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11" t="s">
        <v>77</v>
      </c>
      <c r="AT109" s="212" t="s">
        <v>69</v>
      </c>
      <c r="AU109" s="212" t="s">
        <v>70</v>
      </c>
      <c r="AY109" s="211" t="s">
        <v>167</v>
      </c>
      <c r="BK109" s="213">
        <f>SUM(BK110:BK125)</f>
        <v>0</v>
      </c>
    </row>
    <row r="110" s="2" customFormat="1" ht="16.5" customHeight="1">
      <c r="A110" s="41"/>
      <c r="B110" s="42"/>
      <c r="C110" s="216" t="s">
        <v>303</v>
      </c>
      <c r="D110" s="216" t="s">
        <v>169</v>
      </c>
      <c r="E110" s="217" t="s">
        <v>2559</v>
      </c>
      <c r="F110" s="218" t="s">
        <v>2560</v>
      </c>
      <c r="G110" s="219" t="s">
        <v>191</v>
      </c>
      <c r="H110" s="220">
        <v>0.16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41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174</v>
      </c>
      <c r="AT110" s="227" t="s">
        <v>169</v>
      </c>
      <c r="AU110" s="227" t="s">
        <v>77</v>
      </c>
      <c r="AY110" s="20" t="s">
        <v>167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77</v>
      </c>
      <c r="BK110" s="228">
        <f>ROUND(I110*H110,2)</f>
        <v>0</v>
      </c>
      <c r="BL110" s="20" t="s">
        <v>174</v>
      </c>
      <c r="BM110" s="227" t="s">
        <v>2561</v>
      </c>
    </row>
    <row r="111" s="2" customFormat="1" ht="16.5" customHeight="1">
      <c r="A111" s="41"/>
      <c r="B111" s="42"/>
      <c r="C111" s="216" t="s">
        <v>308</v>
      </c>
      <c r="D111" s="216" t="s">
        <v>169</v>
      </c>
      <c r="E111" s="217" t="s">
        <v>2562</v>
      </c>
      <c r="F111" s="218" t="s">
        <v>2563</v>
      </c>
      <c r="G111" s="219" t="s">
        <v>265</v>
      </c>
      <c r="H111" s="220">
        <v>16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77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2564</v>
      </c>
    </row>
    <row r="112" s="2" customFormat="1" ht="16.5" customHeight="1">
      <c r="A112" s="41"/>
      <c r="B112" s="42"/>
      <c r="C112" s="216" t="s">
        <v>315</v>
      </c>
      <c r="D112" s="216" t="s">
        <v>169</v>
      </c>
      <c r="E112" s="217" t="s">
        <v>2565</v>
      </c>
      <c r="F112" s="218" t="s">
        <v>2566</v>
      </c>
      <c r="G112" s="219" t="s">
        <v>265</v>
      </c>
      <c r="H112" s="220">
        <v>16</v>
      </c>
      <c r="I112" s="221"/>
      <c r="J112" s="222">
        <f>ROUND(I112*H112,2)</f>
        <v>0</v>
      </c>
      <c r="K112" s="218" t="s">
        <v>19</v>
      </c>
      <c r="L112" s="47"/>
      <c r="M112" s="223" t="s">
        <v>19</v>
      </c>
      <c r="N112" s="224" t="s">
        <v>41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174</v>
      </c>
      <c r="AT112" s="227" t="s">
        <v>169</v>
      </c>
      <c r="AU112" s="227" t="s">
        <v>77</v>
      </c>
      <c r="AY112" s="20" t="s">
        <v>167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77</v>
      </c>
      <c r="BK112" s="228">
        <f>ROUND(I112*H112,2)</f>
        <v>0</v>
      </c>
      <c r="BL112" s="20" t="s">
        <v>174</v>
      </c>
      <c r="BM112" s="227" t="s">
        <v>2567</v>
      </c>
    </row>
    <row r="113" s="2" customFormat="1" ht="16.5" customHeight="1">
      <c r="A113" s="41"/>
      <c r="B113" s="42"/>
      <c r="C113" s="216" t="s">
        <v>321</v>
      </c>
      <c r="D113" s="216" t="s">
        <v>169</v>
      </c>
      <c r="E113" s="217" t="s">
        <v>2568</v>
      </c>
      <c r="F113" s="218" t="s">
        <v>2569</v>
      </c>
      <c r="G113" s="219" t="s">
        <v>265</v>
      </c>
      <c r="H113" s="220">
        <v>16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41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174</v>
      </c>
      <c r="AT113" s="227" t="s">
        <v>169</v>
      </c>
      <c r="AU113" s="227" t="s">
        <v>77</v>
      </c>
      <c r="AY113" s="20" t="s">
        <v>167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77</v>
      </c>
      <c r="BK113" s="228">
        <f>ROUND(I113*H113,2)</f>
        <v>0</v>
      </c>
      <c r="BL113" s="20" t="s">
        <v>174</v>
      </c>
      <c r="BM113" s="227" t="s">
        <v>2570</v>
      </c>
    </row>
    <row r="114" s="2" customFormat="1" ht="16.5" customHeight="1">
      <c r="A114" s="41"/>
      <c r="B114" s="42"/>
      <c r="C114" s="216" t="s">
        <v>326</v>
      </c>
      <c r="D114" s="216" t="s">
        <v>169</v>
      </c>
      <c r="E114" s="217" t="s">
        <v>2508</v>
      </c>
      <c r="F114" s="218" t="s">
        <v>2509</v>
      </c>
      <c r="G114" s="219" t="s">
        <v>184</v>
      </c>
      <c r="H114" s="220">
        <v>1.6000000000000001</v>
      </c>
      <c r="I114" s="221"/>
      <c r="J114" s="222">
        <f>ROUND(I114*H114,2)</f>
        <v>0</v>
      </c>
      <c r="K114" s="218" t="s">
        <v>19</v>
      </c>
      <c r="L114" s="47"/>
      <c r="M114" s="223" t="s">
        <v>19</v>
      </c>
      <c r="N114" s="224" t="s">
        <v>41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174</v>
      </c>
      <c r="AT114" s="227" t="s">
        <v>169</v>
      </c>
      <c r="AU114" s="227" t="s">
        <v>77</v>
      </c>
      <c r="AY114" s="20" t="s">
        <v>167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77</v>
      </c>
      <c r="BK114" s="228">
        <f>ROUND(I114*H114,2)</f>
        <v>0</v>
      </c>
      <c r="BL114" s="20" t="s">
        <v>174</v>
      </c>
      <c r="BM114" s="227" t="s">
        <v>2571</v>
      </c>
    </row>
    <row r="115" s="2" customFormat="1">
      <c r="A115" s="41"/>
      <c r="B115" s="42"/>
      <c r="C115" s="43"/>
      <c r="D115" s="236" t="s">
        <v>390</v>
      </c>
      <c r="E115" s="43"/>
      <c r="F115" s="282" t="s">
        <v>2572</v>
      </c>
      <c r="G115" s="43"/>
      <c r="H115" s="43"/>
      <c r="I115" s="231"/>
      <c r="J115" s="43"/>
      <c r="K115" s="43"/>
      <c r="L115" s="47"/>
      <c r="M115" s="232"/>
      <c r="N115" s="233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390</v>
      </c>
      <c r="AU115" s="20" t="s">
        <v>77</v>
      </c>
    </row>
    <row r="116" s="2" customFormat="1" ht="16.5" customHeight="1">
      <c r="A116" s="41"/>
      <c r="B116" s="42"/>
      <c r="C116" s="216" t="s">
        <v>332</v>
      </c>
      <c r="D116" s="216" t="s">
        <v>169</v>
      </c>
      <c r="E116" s="217" t="s">
        <v>2573</v>
      </c>
      <c r="F116" s="218" t="s">
        <v>2574</v>
      </c>
      <c r="G116" s="219" t="s">
        <v>318</v>
      </c>
      <c r="H116" s="220">
        <v>0.002</v>
      </c>
      <c r="I116" s="221"/>
      <c r="J116" s="222">
        <f>ROUND(I116*H116,2)</f>
        <v>0</v>
      </c>
      <c r="K116" s="218" t="s">
        <v>19</v>
      </c>
      <c r="L116" s="47"/>
      <c r="M116" s="223" t="s">
        <v>19</v>
      </c>
      <c r="N116" s="224" t="s">
        <v>41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174</v>
      </c>
      <c r="AT116" s="227" t="s">
        <v>169</v>
      </c>
      <c r="AU116" s="227" t="s">
        <v>77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2575</v>
      </c>
    </row>
    <row r="117" s="2" customFormat="1">
      <c r="A117" s="41"/>
      <c r="B117" s="42"/>
      <c r="C117" s="43"/>
      <c r="D117" s="236" t="s">
        <v>390</v>
      </c>
      <c r="E117" s="43"/>
      <c r="F117" s="282" t="s">
        <v>2576</v>
      </c>
      <c r="G117" s="43"/>
      <c r="H117" s="43"/>
      <c r="I117" s="231"/>
      <c r="J117" s="43"/>
      <c r="K117" s="43"/>
      <c r="L117" s="47"/>
      <c r="M117" s="232"/>
      <c r="N117" s="233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390</v>
      </c>
      <c r="AU117" s="20" t="s">
        <v>77</v>
      </c>
    </row>
    <row r="118" s="2" customFormat="1" ht="21.75" customHeight="1">
      <c r="A118" s="41"/>
      <c r="B118" s="42"/>
      <c r="C118" s="216" t="s">
        <v>339</v>
      </c>
      <c r="D118" s="216" t="s">
        <v>169</v>
      </c>
      <c r="E118" s="217" t="s">
        <v>2577</v>
      </c>
      <c r="F118" s="218" t="s">
        <v>2578</v>
      </c>
      <c r="G118" s="219" t="s">
        <v>265</v>
      </c>
      <c r="H118" s="220">
        <v>64</v>
      </c>
      <c r="I118" s="221"/>
      <c r="J118" s="222">
        <f>ROUND(I118*H118,2)</f>
        <v>0</v>
      </c>
      <c r="K118" s="218" t="s">
        <v>19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77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2579</v>
      </c>
    </row>
    <row r="119" s="2" customFormat="1" ht="16.5" customHeight="1">
      <c r="A119" s="41"/>
      <c r="B119" s="42"/>
      <c r="C119" s="216" t="s">
        <v>483</v>
      </c>
      <c r="D119" s="216" t="s">
        <v>169</v>
      </c>
      <c r="E119" s="217" t="s">
        <v>2580</v>
      </c>
      <c r="F119" s="218" t="s">
        <v>2581</v>
      </c>
      <c r="G119" s="219" t="s">
        <v>191</v>
      </c>
      <c r="H119" s="220">
        <v>16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41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174</v>
      </c>
      <c r="AT119" s="227" t="s">
        <v>169</v>
      </c>
      <c r="AU119" s="227" t="s">
        <v>77</v>
      </c>
      <c r="AY119" s="20" t="s">
        <v>167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77</v>
      </c>
      <c r="BK119" s="228">
        <f>ROUND(I119*H119,2)</f>
        <v>0</v>
      </c>
      <c r="BL119" s="20" t="s">
        <v>174</v>
      </c>
      <c r="BM119" s="227" t="s">
        <v>2582</v>
      </c>
    </row>
    <row r="120" s="2" customFormat="1">
      <c r="A120" s="41"/>
      <c r="B120" s="42"/>
      <c r="C120" s="43"/>
      <c r="D120" s="236" t="s">
        <v>390</v>
      </c>
      <c r="E120" s="43"/>
      <c r="F120" s="282" t="s">
        <v>2518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390</v>
      </c>
      <c r="AU120" s="20" t="s">
        <v>77</v>
      </c>
    </row>
    <row r="121" s="2" customFormat="1" ht="16.5" customHeight="1">
      <c r="A121" s="41"/>
      <c r="B121" s="42"/>
      <c r="C121" s="216" t="s">
        <v>488</v>
      </c>
      <c r="D121" s="216" t="s">
        <v>169</v>
      </c>
      <c r="E121" s="217" t="s">
        <v>2515</v>
      </c>
      <c r="F121" s="218" t="s">
        <v>2516</v>
      </c>
      <c r="G121" s="219" t="s">
        <v>191</v>
      </c>
      <c r="H121" s="220">
        <v>16</v>
      </c>
      <c r="I121" s="221"/>
      <c r="J121" s="222">
        <f>ROUND(I121*H121,2)</f>
        <v>0</v>
      </c>
      <c r="K121" s="218" t="s">
        <v>19</v>
      </c>
      <c r="L121" s="47"/>
      <c r="M121" s="223" t="s">
        <v>19</v>
      </c>
      <c r="N121" s="224" t="s">
        <v>41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174</v>
      </c>
      <c r="AT121" s="227" t="s">
        <v>169</v>
      </c>
      <c r="AU121" s="227" t="s">
        <v>77</v>
      </c>
      <c r="AY121" s="20" t="s">
        <v>167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77</v>
      </c>
      <c r="BK121" s="228">
        <f>ROUND(I121*H121,2)</f>
        <v>0</v>
      </c>
      <c r="BL121" s="20" t="s">
        <v>174</v>
      </c>
      <c r="BM121" s="227" t="s">
        <v>2583</v>
      </c>
    </row>
    <row r="122" s="2" customFormat="1" ht="16.5" customHeight="1">
      <c r="A122" s="41"/>
      <c r="B122" s="42"/>
      <c r="C122" s="216" t="s">
        <v>613</v>
      </c>
      <c r="D122" s="216" t="s">
        <v>169</v>
      </c>
      <c r="E122" s="217" t="s">
        <v>2523</v>
      </c>
      <c r="F122" s="218" t="s">
        <v>2524</v>
      </c>
      <c r="G122" s="219" t="s">
        <v>318</v>
      </c>
      <c r="H122" s="220">
        <v>0.034000000000000002</v>
      </c>
      <c r="I122" s="221"/>
      <c r="J122" s="222">
        <f>ROUND(I122*H122,2)</f>
        <v>0</v>
      </c>
      <c r="K122" s="218" t="s">
        <v>19</v>
      </c>
      <c r="L122" s="47"/>
      <c r="M122" s="223" t="s">
        <v>19</v>
      </c>
      <c r="N122" s="224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174</v>
      </c>
      <c r="AT122" s="227" t="s">
        <v>169</v>
      </c>
      <c r="AU122" s="227" t="s">
        <v>77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2584</v>
      </c>
    </row>
    <row r="123" s="2" customFormat="1">
      <c r="A123" s="41"/>
      <c r="B123" s="42"/>
      <c r="C123" s="43"/>
      <c r="D123" s="236" t="s">
        <v>390</v>
      </c>
      <c r="E123" s="43"/>
      <c r="F123" s="282" t="s">
        <v>2585</v>
      </c>
      <c r="G123" s="43"/>
      <c r="H123" s="43"/>
      <c r="I123" s="231"/>
      <c r="J123" s="43"/>
      <c r="K123" s="43"/>
      <c r="L123" s="47"/>
      <c r="M123" s="232"/>
      <c r="N123" s="233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390</v>
      </c>
      <c r="AU123" s="20" t="s">
        <v>77</v>
      </c>
    </row>
    <row r="124" s="2" customFormat="1" ht="16.5" customHeight="1">
      <c r="A124" s="41"/>
      <c r="B124" s="42"/>
      <c r="C124" s="216" t="s">
        <v>618</v>
      </c>
      <c r="D124" s="216" t="s">
        <v>169</v>
      </c>
      <c r="E124" s="217" t="s">
        <v>2586</v>
      </c>
      <c r="F124" s="218" t="s">
        <v>2555</v>
      </c>
      <c r="G124" s="219" t="s">
        <v>258</v>
      </c>
      <c r="H124" s="220">
        <v>1.6000000000000001</v>
      </c>
      <c r="I124" s="221"/>
      <c r="J124" s="222">
        <f>ROUND(I124*H124,2)</f>
        <v>0</v>
      </c>
      <c r="K124" s="218" t="s">
        <v>19</v>
      </c>
      <c r="L124" s="47"/>
      <c r="M124" s="223" t="s">
        <v>19</v>
      </c>
      <c r="N124" s="224" t="s">
        <v>41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174</v>
      </c>
      <c r="AT124" s="227" t="s">
        <v>169</v>
      </c>
      <c r="AU124" s="227" t="s">
        <v>77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174</v>
      </c>
      <c r="BM124" s="227" t="s">
        <v>2587</v>
      </c>
    </row>
    <row r="125" s="2" customFormat="1" ht="16.5" customHeight="1">
      <c r="A125" s="41"/>
      <c r="B125" s="42"/>
      <c r="C125" s="216" t="s">
        <v>625</v>
      </c>
      <c r="D125" s="216" t="s">
        <v>169</v>
      </c>
      <c r="E125" s="217" t="s">
        <v>2588</v>
      </c>
      <c r="F125" s="218" t="s">
        <v>2589</v>
      </c>
      <c r="G125" s="219" t="s">
        <v>2590</v>
      </c>
      <c r="H125" s="220">
        <v>1</v>
      </c>
      <c r="I125" s="221"/>
      <c r="J125" s="222">
        <f>ROUND(I125*H125,2)</f>
        <v>0</v>
      </c>
      <c r="K125" s="218" t="s">
        <v>19</v>
      </c>
      <c r="L125" s="47"/>
      <c r="M125" s="297" t="s">
        <v>19</v>
      </c>
      <c r="N125" s="298" t="s">
        <v>41</v>
      </c>
      <c r="O125" s="279"/>
      <c r="P125" s="299">
        <f>O125*H125</f>
        <v>0</v>
      </c>
      <c r="Q125" s="299">
        <v>0</v>
      </c>
      <c r="R125" s="299">
        <f>Q125*H125</f>
        <v>0</v>
      </c>
      <c r="S125" s="299">
        <v>0</v>
      </c>
      <c r="T125" s="300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174</v>
      </c>
      <c r="AT125" s="227" t="s">
        <v>169</v>
      </c>
      <c r="AU125" s="227" t="s">
        <v>77</v>
      </c>
      <c r="AY125" s="20" t="s">
        <v>167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77</v>
      </c>
      <c r="BK125" s="228">
        <f>ROUND(I125*H125,2)</f>
        <v>0</v>
      </c>
      <c r="BL125" s="20" t="s">
        <v>174</v>
      </c>
      <c r="BM125" s="227" t="s">
        <v>2591</v>
      </c>
    </row>
    <row r="126" s="2" customFormat="1" ht="6.96" customHeight="1">
      <c r="A126" s="41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47"/>
      <c r="M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</sheetData>
  <sheetProtection sheet="1" autoFilter="0" formatColumns="0" formatRows="0" objects="1" scenarios="1" spinCount="100000" saltValue="cjc9Z+dDV3lcW+c6Di284IyAHRpZbBWjmAiAhY9ckbRVJLZlnDqH7tFslW7rcVMz5TlgLUoLQnKFGXKHlJbg2A==" hashValue="2Cp4k+OdqYte/1O2dliCot9+9YvVL6bPgECFY8xB/AVtirkOKU/PJyTt1mOAiZlyeRlwdBeVw+v6aEaPZT6aOg==" algorithmName="SHA-512" password="CC51"/>
  <autoFilter ref="C80:K12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136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79</v>
      </c>
    </row>
    <row r="4" s="1" customFormat="1" ht="24.96" customHeight="1">
      <c r="B4" s="23"/>
      <c r="D4" s="144" t="s">
        <v>137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Brno, Bauerova II – rekonstrukce vodovodu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138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2592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19</v>
      </c>
      <c r="G11" s="41"/>
      <c r="H11" s="41"/>
      <c r="I11" s="146" t="s">
        <v>20</v>
      </c>
      <c r="J11" s="136" t="s">
        <v>19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21</v>
      </c>
      <c r="E12" s="41"/>
      <c r="F12" s="136" t="s">
        <v>22</v>
      </c>
      <c r="G12" s="41"/>
      <c r="H12" s="41"/>
      <c r="I12" s="146" t="s">
        <v>23</v>
      </c>
      <c r="J12" s="150" t="str">
        <f>'Rekapitulace stavby'!AN8</f>
        <v>10. 12. 2024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25</v>
      </c>
      <c r="E14" s="41"/>
      <c r="F14" s="41"/>
      <c r="G14" s="41"/>
      <c r="H14" s="41"/>
      <c r="I14" s="146" t="s">
        <v>26</v>
      </c>
      <c r="J14" s="136" t="str">
        <f>IF('Rekapitulace stavby'!AN10="","",'Rekapitulace stavby'!AN10)</f>
        <v/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tr">
        <f>IF('Rekapitulace stavby'!E11="","",'Rekapitulace stavby'!E11)</f>
        <v xml:space="preserve"> </v>
      </c>
      <c r="F15" s="41"/>
      <c r="G15" s="41"/>
      <c r="H15" s="41"/>
      <c r="I15" s="146" t="s">
        <v>28</v>
      </c>
      <c r="J15" s="136" t="str">
        <f>IF('Rekapitulace stavby'!AN11="","",'Rekapitulace stavby'!AN11)</f>
        <v/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29</v>
      </c>
      <c r="E17" s="41"/>
      <c r="F17" s="41"/>
      <c r="G17" s="41"/>
      <c r="H17" s="41"/>
      <c r="I17" s="146" t="s">
        <v>26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28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31</v>
      </c>
      <c r="E20" s="41"/>
      <c r="F20" s="41"/>
      <c r="G20" s="41"/>
      <c r="H20" s="41"/>
      <c r="I20" s="146" t="s">
        <v>26</v>
      </c>
      <c r="J20" s="136" t="str">
        <f>IF('Rekapitulace stavby'!AN16="","",'Rekapitulace stavby'!AN16)</f>
        <v/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tr">
        <f>IF('Rekapitulace stavby'!E17="","",'Rekapitulace stavby'!E17)</f>
        <v xml:space="preserve"> </v>
      </c>
      <c r="F21" s="41"/>
      <c r="G21" s="41"/>
      <c r="H21" s="41"/>
      <c r="I21" s="146" t="s">
        <v>28</v>
      </c>
      <c r="J21" s="136" t="str">
        <f>IF('Rekapitulace stavby'!AN17="","",'Rekapitulace stavby'!AN17)</f>
        <v/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33</v>
      </c>
      <c r="E23" s="41"/>
      <c r="F23" s="41"/>
      <c r="G23" s="41"/>
      <c r="H23" s="41"/>
      <c r="I23" s="146" t="s">
        <v>26</v>
      </c>
      <c r="J23" s="136" t="str">
        <f>IF('Rekapitulace stavby'!AN19="","",'Rekapitulace stavby'!AN19)</f>
        <v/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tr">
        <f>IF('Rekapitulace stavby'!E20="","",'Rekapitulace stavby'!E20)</f>
        <v xml:space="preserve"> </v>
      </c>
      <c r="F24" s="41"/>
      <c r="G24" s="41"/>
      <c r="H24" s="41"/>
      <c r="I24" s="146" t="s">
        <v>28</v>
      </c>
      <c r="J24" s="136" t="str">
        <f>IF('Rekapitulace stavby'!AN20="","",'Rekapitulace stavby'!AN20)</f>
        <v/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34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19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36</v>
      </c>
      <c r="E30" s="41"/>
      <c r="F30" s="41"/>
      <c r="G30" s="41"/>
      <c r="H30" s="41"/>
      <c r="I30" s="41"/>
      <c r="J30" s="157">
        <f>ROUND(J80,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38</v>
      </c>
      <c r="G32" s="41"/>
      <c r="H32" s="41"/>
      <c r="I32" s="158" t="s">
        <v>37</v>
      </c>
      <c r="J32" s="158" t="s">
        <v>39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40</v>
      </c>
      <c r="E33" s="146" t="s">
        <v>41</v>
      </c>
      <c r="F33" s="160">
        <f>ROUND((SUM(BE80:BE144)),  2)</f>
        <v>0</v>
      </c>
      <c r="G33" s="41"/>
      <c r="H33" s="41"/>
      <c r="I33" s="161">
        <v>0.20999999999999999</v>
      </c>
      <c r="J33" s="160">
        <f>ROUND(((SUM(BE80:BE144))*I33),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42</v>
      </c>
      <c r="F34" s="160">
        <f>ROUND((SUM(BF80:BF144)),  2)</f>
        <v>0</v>
      </c>
      <c r="G34" s="41"/>
      <c r="H34" s="41"/>
      <c r="I34" s="161">
        <v>0.12</v>
      </c>
      <c r="J34" s="160">
        <f>ROUND(((SUM(BF80:BF144))*I34),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43</v>
      </c>
      <c r="F35" s="160">
        <f>ROUND((SUM(BG80:BG144)),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44</v>
      </c>
      <c r="F36" s="160">
        <f>ROUND((SUM(BH80:BH144)),  2)</f>
        <v>0</v>
      </c>
      <c r="G36" s="41"/>
      <c r="H36" s="41"/>
      <c r="I36" s="161">
        <v>0.12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ROUND((SUM(BI80:BI144)),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46</v>
      </c>
      <c r="E39" s="164"/>
      <c r="F39" s="164"/>
      <c r="G39" s="165" t="s">
        <v>47</v>
      </c>
      <c r="H39" s="166" t="s">
        <v>48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142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Brno, Bauerova II – rekonstrukce vodovodu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138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OVN - Ostatní a vedlejší rozpočtové náklady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Brno</v>
      </c>
      <c r="G52" s="43"/>
      <c r="H52" s="43"/>
      <c r="I52" s="35" t="s">
        <v>23</v>
      </c>
      <c r="J52" s="75" t="str">
        <f>IF(J12="","",J12)</f>
        <v>10. 12. 2024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 xml:space="preserve"> 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33</v>
      </c>
      <c r="J55" s="39" t="str">
        <f>E24</f>
        <v xml:space="preserve"> 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143</v>
      </c>
      <c r="D57" s="175"/>
      <c r="E57" s="175"/>
      <c r="F57" s="175"/>
      <c r="G57" s="175"/>
      <c r="H57" s="175"/>
      <c r="I57" s="175"/>
      <c r="J57" s="176" t="s">
        <v>144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68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145</v>
      </c>
    </row>
    <row r="60" s="9" customFormat="1" ht="24.96" customHeight="1">
      <c r="A60" s="9"/>
      <c r="B60" s="178"/>
      <c r="C60" s="179"/>
      <c r="D60" s="180" t="s">
        <v>2593</v>
      </c>
      <c r="E60" s="181"/>
      <c r="F60" s="181"/>
      <c r="G60" s="181"/>
      <c r="H60" s="181"/>
      <c r="I60" s="181"/>
      <c r="J60" s="182">
        <f>J81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152</v>
      </c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73" t="str">
        <f>E7</f>
        <v>Brno, Bauerova II – rekonstrukce vodovodu</v>
      </c>
      <c r="F70" s="35"/>
      <c r="G70" s="35"/>
      <c r="H70" s="35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138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OVN - Ostatní a vedlejší rozpočtové náklady</v>
      </c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>Brno</v>
      </c>
      <c r="G74" s="43"/>
      <c r="H74" s="43"/>
      <c r="I74" s="35" t="s">
        <v>23</v>
      </c>
      <c r="J74" s="75" t="str">
        <f>IF(J12="","",J12)</f>
        <v>10. 12. 2024</v>
      </c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5.15" customHeight="1">
      <c r="A76" s="41"/>
      <c r="B76" s="42"/>
      <c r="C76" s="35" t="s">
        <v>25</v>
      </c>
      <c r="D76" s="43"/>
      <c r="E76" s="43"/>
      <c r="F76" s="30" t="str">
        <f>E15</f>
        <v xml:space="preserve"> </v>
      </c>
      <c r="G76" s="43"/>
      <c r="H76" s="43"/>
      <c r="I76" s="35" t="s">
        <v>31</v>
      </c>
      <c r="J76" s="39" t="str">
        <f>E21</f>
        <v xml:space="preserve"> </v>
      </c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29</v>
      </c>
      <c r="D77" s="43"/>
      <c r="E77" s="43"/>
      <c r="F77" s="30" t="str">
        <f>IF(E18="","",E18)</f>
        <v>Vyplň údaj</v>
      </c>
      <c r="G77" s="43"/>
      <c r="H77" s="43"/>
      <c r="I77" s="35" t="s">
        <v>33</v>
      </c>
      <c r="J77" s="39" t="str">
        <f>E24</f>
        <v xml:space="preserve"> </v>
      </c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9"/>
      <c r="B79" s="190"/>
      <c r="C79" s="191" t="s">
        <v>153</v>
      </c>
      <c r="D79" s="192" t="s">
        <v>55</v>
      </c>
      <c r="E79" s="192" t="s">
        <v>51</v>
      </c>
      <c r="F79" s="192" t="s">
        <v>52</v>
      </c>
      <c r="G79" s="192" t="s">
        <v>154</v>
      </c>
      <c r="H79" s="192" t="s">
        <v>155</v>
      </c>
      <c r="I79" s="192" t="s">
        <v>156</v>
      </c>
      <c r="J79" s="192" t="s">
        <v>144</v>
      </c>
      <c r="K79" s="193" t="s">
        <v>157</v>
      </c>
      <c r="L79" s="194"/>
      <c r="M79" s="95" t="s">
        <v>19</v>
      </c>
      <c r="N79" s="96" t="s">
        <v>40</v>
      </c>
      <c r="O79" s="96" t="s">
        <v>158</v>
      </c>
      <c r="P79" s="96" t="s">
        <v>159</v>
      </c>
      <c r="Q79" s="96" t="s">
        <v>160</v>
      </c>
      <c r="R79" s="96" t="s">
        <v>161</v>
      </c>
      <c r="S79" s="96" t="s">
        <v>162</v>
      </c>
      <c r="T79" s="97" t="s">
        <v>163</v>
      </c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</row>
    <row r="80" s="2" customFormat="1" ht="22.8" customHeight="1">
      <c r="A80" s="41"/>
      <c r="B80" s="42"/>
      <c r="C80" s="102" t="s">
        <v>164</v>
      </c>
      <c r="D80" s="43"/>
      <c r="E80" s="43"/>
      <c r="F80" s="43"/>
      <c r="G80" s="43"/>
      <c r="H80" s="43"/>
      <c r="I80" s="43"/>
      <c r="J80" s="195">
        <f>BK80</f>
        <v>0</v>
      </c>
      <c r="K80" s="43"/>
      <c r="L80" s="47"/>
      <c r="M80" s="98"/>
      <c r="N80" s="196"/>
      <c r="O80" s="99"/>
      <c r="P80" s="197">
        <f>P81</f>
        <v>0</v>
      </c>
      <c r="Q80" s="99"/>
      <c r="R80" s="197">
        <f>R81</f>
        <v>0</v>
      </c>
      <c r="S80" s="99"/>
      <c r="T80" s="198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69</v>
      </c>
      <c r="AU80" s="20" t="s">
        <v>145</v>
      </c>
      <c r="BK80" s="199">
        <f>BK81</f>
        <v>0</v>
      </c>
    </row>
    <row r="81" s="12" customFormat="1" ht="25.92" customHeight="1">
      <c r="A81" s="12"/>
      <c r="B81" s="200"/>
      <c r="C81" s="201"/>
      <c r="D81" s="202" t="s">
        <v>69</v>
      </c>
      <c r="E81" s="203" t="s">
        <v>2594</v>
      </c>
      <c r="F81" s="203" t="s">
        <v>2595</v>
      </c>
      <c r="G81" s="201"/>
      <c r="H81" s="201"/>
      <c r="I81" s="204"/>
      <c r="J81" s="205">
        <f>BK81</f>
        <v>0</v>
      </c>
      <c r="K81" s="201"/>
      <c r="L81" s="206"/>
      <c r="M81" s="207"/>
      <c r="N81" s="208"/>
      <c r="O81" s="208"/>
      <c r="P81" s="209">
        <f>SUM(P82:P144)</f>
        <v>0</v>
      </c>
      <c r="Q81" s="208"/>
      <c r="R81" s="209">
        <f>SUM(R82:R144)</f>
        <v>0</v>
      </c>
      <c r="S81" s="208"/>
      <c r="T81" s="210">
        <f>SUM(T82:T144)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1" t="s">
        <v>77</v>
      </c>
      <c r="AT81" s="212" t="s">
        <v>69</v>
      </c>
      <c r="AU81" s="212" t="s">
        <v>70</v>
      </c>
      <c r="AY81" s="211" t="s">
        <v>167</v>
      </c>
      <c r="BK81" s="213">
        <f>SUM(BK82:BK144)</f>
        <v>0</v>
      </c>
    </row>
    <row r="82" s="2" customFormat="1" ht="24.15" customHeight="1">
      <c r="A82" s="41"/>
      <c r="B82" s="42"/>
      <c r="C82" s="216" t="s">
        <v>77</v>
      </c>
      <c r="D82" s="216" t="s">
        <v>169</v>
      </c>
      <c r="E82" s="217" t="s">
        <v>2596</v>
      </c>
      <c r="F82" s="218" t="s">
        <v>2597</v>
      </c>
      <c r="G82" s="219" t="s">
        <v>2598</v>
      </c>
      <c r="H82" s="220">
        <v>1</v>
      </c>
      <c r="I82" s="221"/>
      <c r="J82" s="222">
        <f>ROUND(I82*H82,2)</f>
        <v>0</v>
      </c>
      <c r="K82" s="218" t="s">
        <v>19</v>
      </c>
      <c r="L82" s="47"/>
      <c r="M82" s="223" t="s">
        <v>19</v>
      </c>
      <c r="N82" s="224" t="s">
        <v>41</v>
      </c>
      <c r="O82" s="87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27" t="s">
        <v>174</v>
      </c>
      <c r="AT82" s="227" t="s">
        <v>169</v>
      </c>
      <c r="AU82" s="227" t="s">
        <v>77</v>
      </c>
      <c r="AY82" s="20" t="s">
        <v>167</v>
      </c>
      <c r="BE82" s="228">
        <f>IF(N82="základní",J82,0)</f>
        <v>0</v>
      </c>
      <c r="BF82" s="228">
        <f>IF(N82="snížená",J82,0)</f>
        <v>0</v>
      </c>
      <c r="BG82" s="228">
        <f>IF(N82="zákl. přenesená",J82,0)</f>
        <v>0</v>
      </c>
      <c r="BH82" s="228">
        <f>IF(N82="sníž. přenesená",J82,0)</f>
        <v>0</v>
      </c>
      <c r="BI82" s="228">
        <f>IF(N82="nulová",J82,0)</f>
        <v>0</v>
      </c>
      <c r="BJ82" s="20" t="s">
        <v>77</v>
      </c>
      <c r="BK82" s="228">
        <f>ROUND(I82*H82,2)</f>
        <v>0</v>
      </c>
      <c r="BL82" s="20" t="s">
        <v>174</v>
      </c>
      <c r="BM82" s="227" t="s">
        <v>2599</v>
      </c>
    </row>
    <row r="83" s="2" customFormat="1">
      <c r="A83" s="41"/>
      <c r="B83" s="42"/>
      <c r="C83" s="43"/>
      <c r="D83" s="236" t="s">
        <v>390</v>
      </c>
      <c r="E83" s="43"/>
      <c r="F83" s="282" t="s">
        <v>2600</v>
      </c>
      <c r="G83" s="43"/>
      <c r="H83" s="43"/>
      <c r="I83" s="231"/>
      <c r="J83" s="43"/>
      <c r="K83" s="43"/>
      <c r="L83" s="47"/>
      <c r="M83" s="232"/>
      <c r="N83" s="233"/>
      <c r="O83" s="87"/>
      <c r="P83" s="87"/>
      <c r="Q83" s="87"/>
      <c r="R83" s="87"/>
      <c r="S83" s="87"/>
      <c r="T83" s="88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390</v>
      </c>
      <c r="AU83" s="20" t="s">
        <v>77</v>
      </c>
    </row>
    <row r="84" s="2" customFormat="1" ht="16.5" customHeight="1">
      <c r="A84" s="41"/>
      <c r="B84" s="42"/>
      <c r="C84" s="216" t="s">
        <v>79</v>
      </c>
      <c r="D84" s="216" t="s">
        <v>169</v>
      </c>
      <c r="E84" s="217" t="s">
        <v>2601</v>
      </c>
      <c r="F84" s="218" t="s">
        <v>2602</v>
      </c>
      <c r="G84" s="219" t="s">
        <v>2598</v>
      </c>
      <c r="H84" s="220">
        <v>1</v>
      </c>
      <c r="I84" s="221"/>
      <c r="J84" s="222">
        <f>ROUND(I84*H84,2)</f>
        <v>0</v>
      </c>
      <c r="K84" s="218" t="s">
        <v>19</v>
      </c>
      <c r="L84" s="47"/>
      <c r="M84" s="223" t="s">
        <v>19</v>
      </c>
      <c r="N84" s="224" t="s">
        <v>41</v>
      </c>
      <c r="O84" s="87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7" t="s">
        <v>174</v>
      </c>
      <c r="AT84" s="227" t="s">
        <v>169</v>
      </c>
      <c r="AU84" s="227" t="s">
        <v>77</v>
      </c>
      <c r="AY84" s="20" t="s">
        <v>167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20" t="s">
        <v>77</v>
      </c>
      <c r="BK84" s="228">
        <f>ROUND(I84*H84,2)</f>
        <v>0</v>
      </c>
      <c r="BL84" s="20" t="s">
        <v>174</v>
      </c>
      <c r="BM84" s="227" t="s">
        <v>2603</v>
      </c>
    </row>
    <row r="85" s="2" customFormat="1" ht="16.5" customHeight="1">
      <c r="A85" s="41"/>
      <c r="B85" s="42"/>
      <c r="C85" s="216" t="s">
        <v>90</v>
      </c>
      <c r="D85" s="216" t="s">
        <v>169</v>
      </c>
      <c r="E85" s="217" t="s">
        <v>2604</v>
      </c>
      <c r="F85" s="218" t="s">
        <v>2605</v>
      </c>
      <c r="G85" s="219" t="s">
        <v>2598</v>
      </c>
      <c r="H85" s="220">
        <v>1</v>
      </c>
      <c r="I85" s="221"/>
      <c r="J85" s="222">
        <f>ROUND(I85*H85,2)</f>
        <v>0</v>
      </c>
      <c r="K85" s="218" t="s">
        <v>19</v>
      </c>
      <c r="L85" s="47"/>
      <c r="M85" s="223" t="s">
        <v>19</v>
      </c>
      <c r="N85" s="224" t="s">
        <v>41</v>
      </c>
      <c r="O85" s="87"/>
      <c r="P85" s="225">
        <f>O85*H85</f>
        <v>0</v>
      </c>
      <c r="Q85" s="225">
        <v>0</v>
      </c>
      <c r="R85" s="225">
        <f>Q85*H85</f>
        <v>0</v>
      </c>
      <c r="S85" s="225">
        <v>0</v>
      </c>
      <c r="T85" s="226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27" t="s">
        <v>174</v>
      </c>
      <c r="AT85" s="227" t="s">
        <v>169</v>
      </c>
      <c r="AU85" s="227" t="s">
        <v>77</v>
      </c>
      <c r="AY85" s="20" t="s">
        <v>167</v>
      </c>
      <c r="BE85" s="228">
        <f>IF(N85="základní",J85,0)</f>
        <v>0</v>
      </c>
      <c r="BF85" s="228">
        <f>IF(N85="snížená",J85,0)</f>
        <v>0</v>
      </c>
      <c r="BG85" s="228">
        <f>IF(N85="zákl. přenesená",J85,0)</f>
        <v>0</v>
      </c>
      <c r="BH85" s="228">
        <f>IF(N85="sníž. přenesená",J85,0)</f>
        <v>0</v>
      </c>
      <c r="BI85" s="228">
        <f>IF(N85="nulová",J85,0)</f>
        <v>0</v>
      </c>
      <c r="BJ85" s="20" t="s">
        <v>77</v>
      </c>
      <c r="BK85" s="228">
        <f>ROUND(I85*H85,2)</f>
        <v>0</v>
      </c>
      <c r="BL85" s="20" t="s">
        <v>174</v>
      </c>
      <c r="BM85" s="227" t="s">
        <v>2606</v>
      </c>
    </row>
    <row r="86" s="2" customFormat="1" ht="16.5" customHeight="1">
      <c r="A86" s="41"/>
      <c r="B86" s="42"/>
      <c r="C86" s="216" t="s">
        <v>174</v>
      </c>
      <c r="D86" s="216" t="s">
        <v>169</v>
      </c>
      <c r="E86" s="217" t="s">
        <v>2607</v>
      </c>
      <c r="F86" s="218" t="s">
        <v>2608</v>
      </c>
      <c r="G86" s="219" t="s">
        <v>2598</v>
      </c>
      <c r="H86" s="220">
        <v>1</v>
      </c>
      <c r="I86" s="221"/>
      <c r="J86" s="222">
        <f>ROUND(I86*H86,2)</f>
        <v>0</v>
      </c>
      <c r="K86" s="218" t="s">
        <v>19</v>
      </c>
      <c r="L86" s="47"/>
      <c r="M86" s="223" t="s">
        <v>19</v>
      </c>
      <c r="N86" s="224" t="s">
        <v>41</v>
      </c>
      <c r="O86" s="87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7" t="s">
        <v>174</v>
      </c>
      <c r="AT86" s="227" t="s">
        <v>169</v>
      </c>
      <c r="AU86" s="227" t="s">
        <v>77</v>
      </c>
      <c r="AY86" s="20" t="s">
        <v>167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20" t="s">
        <v>77</v>
      </c>
      <c r="BK86" s="228">
        <f>ROUND(I86*H86,2)</f>
        <v>0</v>
      </c>
      <c r="BL86" s="20" t="s">
        <v>174</v>
      </c>
      <c r="BM86" s="227" t="s">
        <v>2609</v>
      </c>
    </row>
    <row r="87" s="2" customFormat="1" ht="24.15" customHeight="1">
      <c r="A87" s="41"/>
      <c r="B87" s="42"/>
      <c r="C87" s="216" t="s">
        <v>203</v>
      </c>
      <c r="D87" s="216" t="s">
        <v>169</v>
      </c>
      <c r="E87" s="217" t="s">
        <v>2610</v>
      </c>
      <c r="F87" s="218" t="s">
        <v>2611</v>
      </c>
      <c r="G87" s="219" t="s">
        <v>2598</v>
      </c>
      <c r="H87" s="220">
        <v>1</v>
      </c>
      <c r="I87" s="221"/>
      <c r="J87" s="222">
        <f>ROUND(I87*H87,2)</f>
        <v>0</v>
      </c>
      <c r="K87" s="218" t="s">
        <v>19</v>
      </c>
      <c r="L87" s="47"/>
      <c r="M87" s="223" t="s">
        <v>19</v>
      </c>
      <c r="N87" s="224" t="s">
        <v>41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174</v>
      </c>
      <c r="AT87" s="227" t="s">
        <v>169</v>
      </c>
      <c r="AU87" s="227" t="s">
        <v>77</v>
      </c>
      <c r="AY87" s="20" t="s">
        <v>167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77</v>
      </c>
      <c r="BK87" s="228">
        <f>ROUND(I87*H87,2)</f>
        <v>0</v>
      </c>
      <c r="BL87" s="20" t="s">
        <v>174</v>
      </c>
      <c r="BM87" s="227" t="s">
        <v>2612</v>
      </c>
    </row>
    <row r="88" s="2" customFormat="1" ht="24.15" customHeight="1">
      <c r="A88" s="41"/>
      <c r="B88" s="42"/>
      <c r="C88" s="216" t="s">
        <v>209</v>
      </c>
      <c r="D88" s="216" t="s">
        <v>169</v>
      </c>
      <c r="E88" s="217" t="s">
        <v>2613</v>
      </c>
      <c r="F88" s="218" t="s">
        <v>2614</v>
      </c>
      <c r="G88" s="219" t="s">
        <v>2598</v>
      </c>
      <c r="H88" s="220">
        <v>1</v>
      </c>
      <c r="I88" s="221"/>
      <c r="J88" s="222">
        <f>ROUND(I88*H88,2)</f>
        <v>0</v>
      </c>
      <c r="K88" s="218" t="s">
        <v>19</v>
      </c>
      <c r="L88" s="47"/>
      <c r="M88" s="223" t="s">
        <v>19</v>
      </c>
      <c r="N88" s="224" t="s">
        <v>41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174</v>
      </c>
      <c r="AT88" s="227" t="s">
        <v>169</v>
      </c>
      <c r="AU88" s="227" t="s">
        <v>77</v>
      </c>
      <c r="AY88" s="20" t="s">
        <v>167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77</v>
      </c>
      <c r="BK88" s="228">
        <f>ROUND(I88*H88,2)</f>
        <v>0</v>
      </c>
      <c r="BL88" s="20" t="s">
        <v>174</v>
      </c>
      <c r="BM88" s="227" t="s">
        <v>2615</v>
      </c>
    </row>
    <row r="89" s="2" customFormat="1" ht="16.5" customHeight="1">
      <c r="A89" s="41"/>
      <c r="B89" s="42"/>
      <c r="C89" s="216" t="s">
        <v>214</v>
      </c>
      <c r="D89" s="216" t="s">
        <v>169</v>
      </c>
      <c r="E89" s="217" t="s">
        <v>2616</v>
      </c>
      <c r="F89" s="218" t="s">
        <v>2617</v>
      </c>
      <c r="G89" s="219" t="s">
        <v>2598</v>
      </c>
      <c r="H89" s="220">
        <v>1</v>
      </c>
      <c r="I89" s="221"/>
      <c r="J89" s="222">
        <f>ROUND(I89*H89,2)</f>
        <v>0</v>
      </c>
      <c r="K89" s="218" t="s">
        <v>19</v>
      </c>
      <c r="L89" s="47"/>
      <c r="M89" s="223" t="s">
        <v>19</v>
      </c>
      <c r="N89" s="224" t="s">
        <v>41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174</v>
      </c>
      <c r="AT89" s="227" t="s">
        <v>169</v>
      </c>
      <c r="AU89" s="227" t="s">
        <v>77</v>
      </c>
      <c r="AY89" s="20" t="s">
        <v>167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77</v>
      </c>
      <c r="BK89" s="228">
        <f>ROUND(I89*H89,2)</f>
        <v>0</v>
      </c>
      <c r="BL89" s="20" t="s">
        <v>174</v>
      </c>
      <c r="BM89" s="227" t="s">
        <v>2618</v>
      </c>
    </row>
    <row r="90" s="2" customFormat="1" ht="16.5" customHeight="1">
      <c r="A90" s="41"/>
      <c r="B90" s="42"/>
      <c r="C90" s="216" t="s">
        <v>222</v>
      </c>
      <c r="D90" s="216" t="s">
        <v>169</v>
      </c>
      <c r="E90" s="217" t="s">
        <v>2619</v>
      </c>
      <c r="F90" s="218" t="s">
        <v>2620</v>
      </c>
      <c r="G90" s="219" t="s">
        <v>2598</v>
      </c>
      <c r="H90" s="220">
        <v>1</v>
      </c>
      <c r="I90" s="221"/>
      <c r="J90" s="222">
        <f>ROUND(I90*H90,2)</f>
        <v>0</v>
      </c>
      <c r="K90" s="218" t="s">
        <v>19</v>
      </c>
      <c r="L90" s="47"/>
      <c r="M90" s="223" t="s">
        <v>19</v>
      </c>
      <c r="N90" s="224" t="s">
        <v>41</v>
      </c>
      <c r="O90" s="87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7" t="s">
        <v>174</v>
      </c>
      <c r="AT90" s="227" t="s">
        <v>169</v>
      </c>
      <c r="AU90" s="227" t="s">
        <v>77</v>
      </c>
      <c r="AY90" s="20" t="s">
        <v>167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20" t="s">
        <v>77</v>
      </c>
      <c r="BK90" s="228">
        <f>ROUND(I90*H90,2)</f>
        <v>0</v>
      </c>
      <c r="BL90" s="20" t="s">
        <v>174</v>
      </c>
      <c r="BM90" s="227" t="s">
        <v>2621</v>
      </c>
    </row>
    <row r="91" s="2" customFormat="1" ht="24.15" customHeight="1">
      <c r="A91" s="41"/>
      <c r="B91" s="42"/>
      <c r="C91" s="216" t="s">
        <v>228</v>
      </c>
      <c r="D91" s="216" t="s">
        <v>169</v>
      </c>
      <c r="E91" s="217" t="s">
        <v>2622</v>
      </c>
      <c r="F91" s="218" t="s">
        <v>2623</v>
      </c>
      <c r="G91" s="219" t="s">
        <v>2598</v>
      </c>
      <c r="H91" s="220">
        <v>1</v>
      </c>
      <c r="I91" s="221"/>
      <c r="J91" s="222">
        <f>ROUND(I91*H91,2)</f>
        <v>0</v>
      </c>
      <c r="K91" s="218" t="s">
        <v>19</v>
      </c>
      <c r="L91" s="47"/>
      <c r="M91" s="223" t="s">
        <v>19</v>
      </c>
      <c r="N91" s="224" t="s">
        <v>41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174</v>
      </c>
      <c r="AT91" s="227" t="s">
        <v>169</v>
      </c>
      <c r="AU91" s="227" t="s">
        <v>77</v>
      </c>
      <c r="AY91" s="20" t="s">
        <v>167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77</v>
      </c>
      <c r="BK91" s="228">
        <f>ROUND(I91*H91,2)</f>
        <v>0</v>
      </c>
      <c r="BL91" s="20" t="s">
        <v>174</v>
      </c>
      <c r="BM91" s="227" t="s">
        <v>2624</v>
      </c>
    </row>
    <row r="92" s="2" customFormat="1" ht="44.25" customHeight="1">
      <c r="A92" s="41"/>
      <c r="B92" s="42"/>
      <c r="C92" s="216" t="s">
        <v>234</v>
      </c>
      <c r="D92" s="216" t="s">
        <v>169</v>
      </c>
      <c r="E92" s="217" t="s">
        <v>2625</v>
      </c>
      <c r="F92" s="218" t="s">
        <v>2626</v>
      </c>
      <c r="G92" s="219" t="s">
        <v>2598</v>
      </c>
      <c r="H92" s="220">
        <v>1</v>
      </c>
      <c r="I92" s="221"/>
      <c r="J92" s="222">
        <f>ROUND(I92*H92,2)</f>
        <v>0</v>
      </c>
      <c r="K92" s="218" t="s">
        <v>19</v>
      </c>
      <c r="L92" s="47"/>
      <c r="M92" s="223" t="s">
        <v>19</v>
      </c>
      <c r="N92" s="224" t="s">
        <v>41</v>
      </c>
      <c r="O92" s="87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7" t="s">
        <v>174</v>
      </c>
      <c r="AT92" s="227" t="s">
        <v>169</v>
      </c>
      <c r="AU92" s="227" t="s">
        <v>77</v>
      </c>
      <c r="AY92" s="20" t="s">
        <v>167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20" t="s">
        <v>77</v>
      </c>
      <c r="BK92" s="228">
        <f>ROUND(I92*H92,2)</f>
        <v>0</v>
      </c>
      <c r="BL92" s="20" t="s">
        <v>174</v>
      </c>
      <c r="BM92" s="227" t="s">
        <v>2627</v>
      </c>
    </row>
    <row r="93" s="2" customFormat="1">
      <c r="A93" s="41"/>
      <c r="B93" s="42"/>
      <c r="C93" s="43"/>
      <c r="D93" s="236" t="s">
        <v>390</v>
      </c>
      <c r="E93" s="43"/>
      <c r="F93" s="282" t="s">
        <v>2628</v>
      </c>
      <c r="G93" s="43"/>
      <c r="H93" s="43"/>
      <c r="I93" s="231"/>
      <c r="J93" s="43"/>
      <c r="K93" s="43"/>
      <c r="L93" s="47"/>
      <c r="M93" s="232"/>
      <c r="N93" s="233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390</v>
      </c>
      <c r="AU93" s="20" t="s">
        <v>77</v>
      </c>
    </row>
    <row r="94" s="2" customFormat="1" ht="24.15" customHeight="1">
      <c r="A94" s="41"/>
      <c r="B94" s="42"/>
      <c r="C94" s="216" t="s">
        <v>240</v>
      </c>
      <c r="D94" s="216" t="s">
        <v>169</v>
      </c>
      <c r="E94" s="217" t="s">
        <v>2629</v>
      </c>
      <c r="F94" s="218" t="s">
        <v>2630</v>
      </c>
      <c r="G94" s="219" t="s">
        <v>2598</v>
      </c>
      <c r="H94" s="220">
        <v>1</v>
      </c>
      <c r="I94" s="221"/>
      <c r="J94" s="222">
        <f>ROUND(I94*H94,2)</f>
        <v>0</v>
      </c>
      <c r="K94" s="218" t="s">
        <v>19</v>
      </c>
      <c r="L94" s="47"/>
      <c r="M94" s="223" t="s">
        <v>19</v>
      </c>
      <c r="N94" s="224" t="s">
        <v>41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174</v>
      </c>
      <c r="AT94" s="227" t="s">
        <v>169</v>
      </c>
      <c r="AU94" s="227" t="s">
        <v>77</v>
      </c>
      <c r="AY94" s="20" t="s">
        <v>167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77</v>
      </c>
      <c r="BK94" s="228">
        <f>ROUND(I94*H94,2)</f>
        <v>0</v>
      </c>
      <c r="BL94" s="20" t="s">
        <v>174</v>
      </c>
      <c r="BM94" s="227" t="s">
        <v>2631</v>
      </c>
    </row>
    <row r="95" s="2" customFormat="1">
      <c r="A95" s="41"/>
      <c r="B95" s="42"/>
      <c r="C95" s="43"/>
      <c r="D95" s="236" t="s">
        <v>390</v>
      </c>
      <c r="E95" s="43"/>
      <c r="F95" s="282" t="s">
        <v>2632</v>
      </c>
      <c r="G95" s="43"/>
      <c r="H95" s="43"/>
      <c r="I95" s="231"/>
      <c r="J95" s="43"/>
      <c r="K95" s="43"/>
      <c r="L95" s="47"/>
      <c r="M95" s="232"/>
      <c r="N95" s="233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390</v>
      </c>
      <c r="AU95" s="20" t="s">
        <v>77</v>
      </c>
    </row>
    <row r="96" s="2" customFormat="1" ht="24.15" customHeight="1">
      <c r="A96" s="41"/>
      <c r="B96" s="42"/>
      <c r="C96" s="216" t="s">
        <v>8</v>
      </c>
      <c r="D96" s="216" t="s">
        <v>169</v>
      </c>
      <c r="E96" s="217" t="s">
        <v>2633</v>
      </c>
      <c r="F96" s="218" t="s">
        <v>2634</v>
      </c>
      <c r="G96" s="219" t="s">
        <v>2598</v>
      </c>
      <c r="H96" s="220">
        <v>1</v>
      </c>
      <c r="I96" s="221"/>
      <c r="J96" s="222">
        <f>ROUND(I96*H96,2)</f>
        <v>0</v>
      </c>
      <c r="K96" s="218" t="s">
        <v>19</v>
      </c>
      <c r="L96" s="47"/>
      <c r="M96" s="223" t="s">
        <v>19</v>
      </c>
      <c r="N96" s="224" t="s">
        <v>41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174</v>
      </c>
      <c r="AT96" s="227" t="s">
        <v>169</v>
      </c>
      <c r="AU96" s="227" t="s">
        <v>77</v>
      </c>
      <c r="AY96" s="20" t="s">
        <v>167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77</v>
      </c>
      <c r="BK96" s="228">
        <f>ROUND(I96*H96,2)</f>
        <v>0</v>
      </c>
      <c r="BL96" s="20" t="s">
        <v>174</v>
      </c>
      <c r="BM96" s="227" t="s">
        <v>2635</v>
      </c>
    </row>
    <row r="97" s="2" customFormat="1" ht="16.5" customHeight="1">
      <c r="A97" s="41"/>
      <c r="B97" s="42"/>
      <c r="C97" s="216" t="s">
        <v>249</v>
      </c>
      <c r="D97" s="216" t="s">
        <v>169</v>
      </c>
      <c r="E97" s="217" t="s">
        <v>2636</v>
      </c>
      <c r="F97" s="218" t="s">
        <v>2637</v>
      </c>
      <c r="G97" s="219" t="s">
        <v>2598</v>
      </c>
      <c r="H97" s="220">
        <v>1</v>
      </c>
      <c r="I97" s="221"/>
      <c r="J97" s="222">
        <f>ROUND(I97*H97,2)</f>
        <v>0</v>
      </c>
      <c r="K97" s="218" t="s">
        <v>19</v>
      </c>
      <c r="L97" s="47"/>
      <c r="M97" s="223" t="s">
        <v>19</v>
      </c>
      <c r="N97" s="224" t="s">
        <v>41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174</v>
      </c>
      <c r="AT97" s="227" t="s">
        <v>169</v>
      </c>
      <c r="AU97" s="227" t="s">
        <v>77</v>
      </c>
      <c r="AY97" s="20" t="s">
        <v>167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77</v>
      </c>
      <c r="BK97" s="228">
        <f>ROUND(I97*H97,2)</f>
        <v>0</v>
      </c>
      <c r="BL97" s="20" t="s">
        <v>174</v>
      </c>
      <c r="BM97" s="227" t="s">
        <v>2638</v>
      </c>
    </row>
    <row r="98" s="2" customFormat="1" ht="24.15" customHeight="1">
      <c r="A98" s="41"/>
      <c r="B98" s="42"/>
      <c r="C98" s="216" t="s">
        <v>254</v>
      </c>
      <c r="D98" s="216" t="s">
        <v>169</v>
      </c>
      <c r="E98" s="217" t="s">
        <v>2639</v>
      </c>
      <c r="F98" s="218" t="s">
        <v>2640</v>
      </c>
      <c r="G98" s="219" t="s">
        <v>2598</v>
      </c>
      <c r="H98" s="220">
        <v>1</v>
      </c>
      <c r="I98" s="221"/>
      <c r="J98" s="222">
        <f>ROUND(I98*H98,2)</f>
        <v>0</v>
      </c>
      <c r="K98" s="218" t="s">
        <v>19</v>
      </c>
      <c r="L98" s="47"/>
      <c r="M98" s="223" t="s">
        <v>19</v>
      </c>
      <c r="N98" s="224" t="s">
        <v>41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174</v>
      </c>
      <c r="AT98" s="227" t="s">
        <v>169</v>
      </c>
      <c r="AU98" s="227" t="s">
        <v>77</v>
      </c>
      <c r="AY98" s="20" t="s">
        <v>167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77</v>
      </c>
      <c r="BK98" s="228">
        <f>ROUND(I98*H98,2)</f>
        <v>0</v>
      </c>
      <c r="BL98" s="20" t="s">
        <v>174</v>
      </c>
      <c r="BM98" s="227" t="s">
        <v>2641</v>
      </c>
    </row>
    <row r="99" s="2" customFormat="1">
      <c r="A99" s="41"/>
      <c r="B99" s="42"/>
      <c r="C99" s="43"/>
      <c r="D99" s="236" t="s">
        <v>390</v>
      </c>
      <c r="E99" s="43"/>
      <c r="F99" s="282" t="s">
        <v>2642</v>
      </c>
      <c r="G99" s="43"/>
      <c r="H99" s="43"/>
      <c r="I99" s="231"/>
      <c r="J99" s="43"/>
      <c r="K99" s="43"/>
      <c r="L99" s="47"/>
      <c r="M99" s="232"/>
      <c r="N99" s="233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390</v>
      </c>
      <c r="AU99" s="20" t="s">
        <v>77</v>
      </c>
    </row>
    <row r="100" s="2" customFormat="1" ht="16.5" customHeight="1">
      <c r="A100" s="41"/>
      <c r="B100" s="42"/>
      <c r="C100" s="216" t="s">
        <v>262</v>
      </c>
      <c r="D100" s="216" t="s">
        <v>169</v>
      </c>
      <c r="E100" s="217" t="s">
        <v>2643</v>
      </c>
      <c r="F100" s="218" t="s">
        <v>2644</v>
      </c>
      <c r="G100" s="219" t="s">
        <v>2598</v>
      </c>
      <c r="H100" s="220">
        <v>1</v>
      </c>
      <c r="I100" s="221"/>
      <c r="J100" s="222">
        <f>ROUND(I100*H100,2)</f>
        <v>0</v>
      </c>
      <c r="K100" s="218" t="s">
        <v>19</v>
      </c>
      <c r="L100" s="47"/>
      <c r="M100" s="223" t="s">
        <v>19</v>
      </c>
      <c r="N100" s="224" t="s">
        <v>41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174</v>
      </c>
      <c r="AT100" s="227" t="s">
        <v>169</v>
      </c>
      <c r="AU100" s="227" t="s">
        <v>77</v>
      </c>
      <c r="AY100" s="20" t="s">
        <v>167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77</v>
      </c>
      <c r="BK100" s="228">
        <f>ROUND(I100*H100,2)</f>
        <v>0</v>
      </c>
      <c r="BL100" s="20" t="s">
        <v>174</v>
      </c>
      <c r="BM100" s="227" t="s">
        <v>2645</v>
      </c>
    </row>
    <row r="101" s="2" customFormat="1" ht="24.15" customHeight="1">
      <c r="A101" s="41"/>
      <c r="B101" s="42"/>
      <c r="C101" s="216" t="s">
        <v>269</v>
      </c>
      <c r="D101" s="216" t="s">
        <v>169</v>
      </c>
      <c r="E101" s="217" t="s">
        <v>2646</v>
      </c>
      <c r="F101" s="218" t="s">
        <v>2647</v>
      </c>
      <c r="G101" s="219" t="s">
        <v>2598</v>
      </c>
      <c r="H101" s="220">
        <v>1</v>
      </c>
      <c r="I101" s="221"/>
      <c r="J101" s="222">
        <f>ROUND(I101*H101,2)</f>
        <v>0</v>
      </c>
      <c r="K101" s="218" t="s">
        <v>19</v>
      </c>
      <c r="L101" s="47"/>
      <c r="M101" s="223" t="s">
        <v>19</v>
      </c>
      <c r="N101" s="224" t="s">
        <v>41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174</v>
      </c>
      <c r="AT101" s="227" t="s">
        <v>169</v>
      </c>
      <c r="AU101" s="227" t="s">
        <v>77</v>
      </c>
      <c r="AY101" s="20" t="s">
        <v>167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77</v>
      </c>
      <c r="BK101" s="228">
        <f>ROUND(I101*H101,2)</f>
        <v>0</v>
      </c>
      <c r="BL101" s="20" t="s">
        <v>174</v>
      </c>
      <c r="BM101" s="227" t="s">
        <v>2648</v>
      </c>
    </row>
    <row r="102" s="2" customFormat="1" ht="33" customHeight="1">
      <c r="A102" s="41"/>
      <c r="B102" s="42"/>
      <c r="C102" s="216" t="s">
        <v>276</v>
      </c>
      <c r="D102" s="216" t="s">
        <v>169</v>
      </c>
      <c r="E102" s="217" t="s">
        <v>2649</v>
      </c>
      <c r="F102" s="218" t="s">
        <v>2650</v>
      </c>
      <c r="G102" s="219" t="s">
        <v>2598</v>
      </c>
      <c r="H102" s="220">
        <v>1</v>
      </c>
      <c r="I102" s="221"/>
      <c r="J102" s="222">
        <f>ROUND(I102*H102,2)</f>
        <v>0</v>
      </c>
      <c r="K102" s="218" t="s">
        <v>19</v>
      </c>
      <c r="L102" s="47"/>
      <c r="M102" s="223" t="s">
        <v>19</v>
      </c>
      <c r="N102" s="224" t="s">
        <v>41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174</v>
      </c>
      <c r="AT102" s="227" t="s">
        <v>169</v>
      </c>
      <c r="AU102" s="227" t="s">
        <v>77</v>
      </c>
      <c r="AY102" s="20" t="s">
        <v>167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77</v>
      </c>
      <c r="BK102" s="228">
        <f>ROUND(I102*H102,2)</f>
        <v>0</v>
      </c>
      <c r="BL102" s="20" t="s">
        <v>174</v>
      </c>
      <c r="BM102" s="227" t="s">
        <v>2651</v>
      </c>
    </row>
    <row r="103" s="2" customFormat="1">
      <c r="A103" s="41"/>
      <c r="B103" s="42"/>
      <c r="C103" s="43"/>
      <c r="D103" s="236" t="s">
        <v>390</v>
      </c>
      <c r="E103" s="43"/>
      <c r="F103" s="282" t="s">
        <v>2652</v>
      </c>
      <c r="G103" s="43"/>
      <c r="H103" s="43"/>
      <c r="I103" s="231"/>
      <c r="J103" s="43"/>
      <c r="K103" s="43"/>
      <c r="L103" s="47"/>
      <c r="M103" s="232"/>
      <c r="N103" s="233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390</v>
      </c>
      <c r="AU103" s="20" t="s">
        <v>77</v>
      </c>
    </row>
    <row r="104" s="2" customFormat="1" ht="16.5" customHeight="1">
      <c r="A104" s="41"/>
      <c r="B104" s="42"/>
      <c r="C104" s="216" t="s">
        <v>282</v>
      </c>
      <c r="D104" s="216" t="s">
        <v>169</v>
      </c>
      <c r="E104" s="217" t="s">
        <v>2653</v>
      </c>
      <c r="F104" s="218" t="s">
        <v>2654</v>
      </c>
      <c r="G104" s="219" t="s">
        <v>2598</v>
      </c>
      <c r="H104" s="220">
        <v>1</v>
      </c>
      <c r="I104" s="221"/>
      <c r="J104" s="222">
        <f>ROUND(I104*H104,2)</f>
        <v>0</v>
      </c>
      <c r="K104" s="218" t="s">
        <v>19</v>
      </c>
      <c r="L104" s="47"/>
      <c r="M104" s="223" t="s">
        <v>19</v>
      </c>
      <c r="N104" s="224" t="s">
        <v>41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174</v>
      </c>
      <c r="AT104" s="227" t="s">
        <v>169</v>
      </c>
      <c r="AU104" s="227" t="s">
        <v>77</v>
      </c>
      <c r="AY104" s="20" t="s">
        <v>167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77</v>
      </c>
      <c r="BK104" s="228">
        <f>ROUND(I104*H104,2)</f>
        <v>0</v>
      </c>
      <c r="BL104" s="20" t="s">
        <v>174</v>
      </c>
      <c r="BM104" s="227" t="s">
        <v>2655</v>
      </c>
    </row>
    <row r="105" s="2" customFormat="1" ht="33" customHeight="1">
      <c r="A105" s="41"/>
      <c r="B105" s="42"/>
      <c r="C105" s="216" t="s">
        <v>288</v>
      </c>
      <c r="D105" s="216" t="s">
        <v>169</v>
      </c>
      <c r="E105" s="217" t="s">
        <v>2656</v>
      </c>
      <c r="F105" s="218" t="s">
        <v>2657</v>
      </c>
      <c r="G105" s="219" t="s">
        <v>2598</v>
      </c>
      <c r="H105" s="220">
        <v>1</v>
      </c>
      <c r="I105" s="221"/>
      <c r="J105" s="222">
        <f>ROUND(I105*H105,2)</f>
        <v>0</v>
      </c>
      <c r="K105" s="218" t="s">
        <v>19</v>
      </c>
      <c r="L105" s="47"/>
      <c r="M105" s="223" t="s">
        <v>19</v>
      </c>
      <c r="N105" s="224" t="s">
        <v>41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174</v>
      </c>
      <c r="AT105" s="227" t="s">
        <v>169</v>
      </c>
      <c r="AU105" s="227" t="s">
        <v>77</v>
      </c>
      <c r="AY105" s="20" t="s">
        <v>167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77</v>
      </c>
      <c r="BK105" s="228">
        <f>ROUND(I105*H105,2)</f>
        <v>0</v>
      </c>
      <c r="BL105" s="20" t="s">
        <v>174</v>
      </c>
      <c r="BM105" s="227" t="s">
        <v>2658</v>
      </c>
    </row>
    <row r="106" s="2" customFormat="1" ht="24.15" customHeight="1">
      <c r="A106" s="41"/>
      <c r="B106" s="42"/>
      <c r="C106" s="216" t="s">
        <v>294</v>
      </c>
      <c r="D106" s="216" t="s">
        <v>169</v>
      </c>
      <c r="E106" s="217" t="s">
        <v>2659</v>
      </c>
      <c r="F106" s="218" t="s">
        <v>2660</v>
      </c>
      <c r="G106" s="219" t="s">
        <v>2598</v>
      </c>
      <c r="H106" s="220">
        <v>1</v>
      </c>
      <c r="I106" s="221"/>
      <c r="J106" s="222">
        <f>ROUND(I106*H106,2)</f>
        <v>0</v>
      </c>
      <c r="K106" s="218" t="s">
        <v>19</v>
      </c>
      <c r="L106" s="47"/>
      <c r="M106" s="223" t="s">
        <v>19</v>
      </c>
      <c r="N106" s="224" t="s">
        <v>41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174</v>
      </c>
      <c r="AT106" s="227" t="s">
        <v>169</v>
      </c>
      <c r="AU106" s="227" t="s">
        <v>77</v>
      </c>
      <c r="AY106" s="20" t="s">
        <v>167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77</v>
      </c>
      <c r="BK106" s="228">
        <f>ROUND(I106*H106,2)</f>
        <v>0</v>
      </c>
      <c r="BL106" s="20" t="s">
        <v>174</v>
      </c>
      <c r="BM106" s="227" t="s">
        <v>2661</v>
      </c>
    </row>
    <row r="107" s="2" customFormat="1">
      <c r="A107" s="41"/>
      <c r="B107" s="42"/>
      <c r="C107" s="43"/>
      <c r="D107" s="236" t="s">
        <v>390</v>
      </c>
      <c r="E107" s="43"/>
      <c r="F107" s="282" t="s">
        <v>2662</v>
      </c>
      <c r="G107" s="43"/>
      <c r="H107" s="43"/>
      <c r="I107" s="231"/>
      <c r="J107" s="43"/>
      <c r="K107" s="43"/>
      <c r="L107" s="47"/>
      <c r="M107" s="232"/>
      <c r="N107" s="233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390</v>
      </c>
      <c r="AU107" s="20" t="s">
        <v>77</v>
      </c>
    </row>
    <row r="108" s="2" customFormat="1" ht="33" customHeight="1">
      <c r="A108" s="41"/>
      <c r="B108" s="42"/>
      <c r="C108" s="216" t="s">
        <v>7</v>
      </c>
      <c r="D108" s="216" t="s">
        <v>169</v>
      </c>
      <c r="E108" s="217" t="s">
        <v>2663</v>
      </c>
      <c r="F108" s="218" t="s">
        <v>2664</v>
      </c>
      <c r="G108" s="219" t="s">
        <v>2598</v>
      </c>
      <c r="H108" s="220">
        <v>1</v>
      </c>
      <c r="I108" s="221"/>
      <c r="J108" s="222">
        <f>ROUND(I108*H108,2)</f>
        <v>0</v>
      </c>
      <c r="K108" s="218" t="s">
        <v>19</v>
      </c>
      <c r="L108" s="47"/>
      <c r="M108" s="223" t="s">
        <v>19</v>
      </c>
      <c r="N108" s="224" t="s">
        <v>41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174</v>
      </c>
      <c r="AT108" s="227" t="s">
        <v>169</v>
      </c>
      <c r="AU108" s="227" t="s">
        <v>77</v>
      </c>
      <c r="AY108" s="20" t="s">
        <v>167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77</v>
      </c>
      <c r="BK108" s="228">
        <f>ROUND(I108*H108,2)</f>
        <v>0</v>
      </c>
      <c r="BL108" s="20" t="s">
        <v>174</v>
      </c>
      <c r="BM108" s="227" t="s">
        <v>2665</v>
      </c>
    </row>
    <row r="109" s="2" customFormat="1" ht="16.5" customHeight="1">
      <c r="A109" s="41"/>
      <c r="B109" s="42"/>
      <c r="C109" s="216" t="s">
        <v>303</v>
      </c>
      <c r="D109" s="216" t="s">
        <v>169</v>
      </c>
      <c r="E109" s="217" t="s">
        <v>2666</v>
      </c>
      <c r="F109" s="218" t="s">
        <v>2667</v>
      </c>
      <c r="G109" s="219" t="s">
        <v>2598</v>
      </c>
      <c r="H109" s="220">
        <v>1</v>
      </c>
      <c r="I109" s="221"/>
      <c r="J109" s="222">
        <f>ROUND(I109*H109,2)</f>
        <v>0</v>
      </c>
      <c r="K109" s="218" t="s">
        <v>19</v>
      </c>
      <c r="L109" s="47"/>
      <c r="M109" s="223" t="s">
        <v>19</v>
      </c>
      <c r="N109" s="224" t="s">
        <v>41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174</v>
      </c>
      <c r="AT109" s="227" t="s">
        <v>169</v>
      </c>
      <c r="AU109" s="227" t="s">
        <v>77</v>
      </c>
      <c r="AY109" s="20" t="s">
        <v>167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77</v>
      </c>
      <c r="BK109" s="228">
        <f>ROUND(I109*H109,2)</f>
        <v>0</v>
      </c>
      <c r="BL109" s="20" t="s">
        <v>174</v>
      </c>
      <c r="BM109" s="227" t="s">
        <v>2668</v>
      </c>
    </row>
    <row r="110" s="2" customFormat="1" ht="24.15" customHeight="1">
      <c r="A110" s="41"/>
      <c r="B110" s="42"/>
      <c r="C110" s="216" t="s">
        <v>308</v>
      </c>
      <c r="D110" s="216" t="s">
        <v>169</v>
      </c>
      <c r="E110" s="217" t="s">
        <v>2669</v>
      </c>
      <c r="F110" s="218" t="s">
        <v>2670</v>
      </c>
      <c r="G110" s="219" t="s">
        <v>2598</v>
      </c>
      <c r="H110" s="220">
        <v>1</v>
      </c>
      <c r="I110" s="221"/>
      <c r="J110" s="222">
        <f>ROUND(I110*H110,2)</f>
        <v>0</v>
      </c>
      <c r="K110" s="218" t="s">
        <v>19</v>
      </c>
      <c r="L110" s="47"/>
      <c r="M110" s="223" t="s">
        <v>19</v>
      </c>
      <c r="N110" s="224" t="s">
        <v>41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174</v>
      </c>
      <c r="AT110" s="227" t="s">
        <v>169</v>
      </c>
      <c r="AU110" s="227" t="s">
        <v>77</v>
      </c>
      <c r="AY110" s="20" t="s">
        <v>167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77</v>
      </c>
      <c r="BK110" s="228">
        <f>ROUND(I110*H110,2)</f>
        <v>0</v>
      </c>
      <c r="BL110" s="20" t="s">
        <v>174</v>
      </c>
      <c r="BM110" s="227" t="s">
        <v>2671</v>
      </c>
    </row>
    <row r="111" s="2" customFormat="1" ht="16.5" customHeight="1">
      <c r="A111" s="41"/>
      <c r="B111" s="42"/>
      <c r="C111" s="216" t="s">
        <v>315</v>
      </c>
      <c r="D111" s="216" t="s">
        <v>169</v>
      </c>
      <c r="E111" s="217" t="s">
        <v>2672</v>
      </c>
      <c r="F111" s="218" t="s">
        <v>2673</v>
      </c>
      <c r="G111" s="219" t="s">
        <v>2598</v>
      </c>
      <c r="H111" s="220">
        <v>1</v>
      </c>
      <c r="I111" s="221"/>
      <c r="J111" s="222">
        <f>ROUND(I111*H111,2)</f>
        <v>0</v>
      </c>
      <c r="K111" s="218" t="s">
        <v>19</v>
      </c>
      <c r="L111" s="47"/>
      <c r="M111" s="223" t="s">
        <v>19</v>
      </c>
      <c r="N111" s="224" t="s">
        <v>41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174</v>
      </c>
      <c r="AT111" s="227" t="s">
        <v>169</v>
      </c>
      <c r="AU111" s="227" t="s">
        <v>77</v>
      </c>
      <c r="AY111" s="20" t="s">
        <v>167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77</v>
      </c>
      <c r="BK111" s="228">
        <f>ROUND(I111*H111,2)</f>
        <v>0</v>
      </c>
      <c r="BL111" s="20" t="s">
        <v>174</v>
      </c>
      <c r="BM111" s="227" t="s">
        <v>2674</v>
      </c>
    </row>
    <row r="112" s="2" customFormat="1">
      <c r="A112" s="41"/>
      <c r="B112" s="42"/>
      <c r="C112" s="43"/>
      <c r="D112" s="236" t="s">
        <v>390</v>
      </c>
      <c r="E112" s="43"/>
      <c r="F112" s="282" t="s">
        <v>2675</v>
      </c>
      <c r="G112" s="43"/>
      <c r="H112" s="43"/>
      <c r="I112" s="231"/>
      <c r="J112" s="43"/>
      <c r="K112" s="43"/>
      <c r="L112" s="47"/>
      <c r="M112" s="232"/>
      <c r="N112" s="233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390</v>
      </c>
      <c r="AU112" s="20" t="s">
        <v>77</v>
      </c>
    </row>
    <row r="113" s="2" customFormat="1" ht="16.5" customHeight="1">
      <c r="A113" s="41"/>
      <c r="B113" s="42"/>
      <c r="C113" s="216" t="s">
        <v>321</v>
      </c>
      <c r="D113" s="216" t="s">
        <v>169</v>
      </c>
      <c r="E113" s="217" t="s">
        <v>2676</v>
      </c>
      <c r="F113" s="218" t="s">
        <v>2677</v>
      </c>
      <c r="G113" s="219" t="s">
        <v>2598</v>
      </c>
      <c r="H113" s="220">
        <v>1</v>
      </c>
      <c r="I113" s="221"/>
      <c r="J113" s="222">
        <f>ROUND(I113*H113,2)</f>
        <v>0</v>
      </c>
      <c r="K113" s="218" t="s">
        <v>19</v>
      </c>
      <c r="L113" s="47"/>
      <c r="M113" s="223" t="s">
        <v>19</v>
      </c>
      <c r="N113" s="224" t="s">
        <v>41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174</v>
      </c>
      <c r="AT113" s="227" t="s">
        <v>169</v>
      </c>
      <c r="AU113" s="227" t="s">
        <v>77</v>
      </c>
      <c r="AY113" s="20" t="s">
        <v>167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77</v>
      </c>
      <c r="BK113" s="228">
        <f>ROUND(I113*H113,2)</f>
        <v>0</v>
      </c>
      <c r="BL113" s="20" t="s">
        <v>174</v>
      </c>
      <c r="BM113" s="227" t="s">
        <v>2678</v>
      </c>
    </row>
    <row r="114" s="2" customFormat="1" ht="24.15" customHeight="1">
      <c r="A114" s="41"/>
      <c r="B114" s="42"/>
      <c r="C114" s="216" t="s">
        <v>326</v>
      </c>
      <c r="D114" s="216" t="s">
        <v>169</v>
      </c>
      <c r="E114" s="217" t="s">
        <v>2679</v>
      </c>
      <c r="F114" s="218" t="s">
        <v>2680</v>
      </c>
      <c r="G114" s="219" t="s">
        <v>2598</v>
      </c>
      <c r="H114" s="220">
        <v>1</v>
      </c>
      <c r="I114" s="221"/>
      <c r="J114" s="222">
        <f>ROUND(I114*H114,2)</f>
        <v>0</v>
      </c>
      <c r="K114" s="218" t="s">
        <v>19</v>
      </c>
      <c r="L114" s="47"/>
      <c r="M114" s="223" t="s">
        <v>19</v>
      </c>
      <c r="N114" s="224" t="s">
        <v>41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174</v>
      </c>
      <c r="AT114" s="227" t="s">
        <v>169</v>
      </c>
      <c r="AU114" s="227" t="s">
        <v>77</v>
      </c>
      <c r="AY114" s="20" t="s">
        <v>167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77</v>
      </c>
      <c r="BK114" s="228">
        <f>ROUND(I114*H114,2)</f>
        <v>0</v>
      </c>
      <c r="BL114" s="20" t="s">
        <v>174</v>
      </c>
      <c r="BM114" s="227" t="s">
        <v>2681</v>
      </c>
    </row>
    <row r="115" s="2" customFormat="1" ht="24.15" customHeight="1">
      <c r="A115" s="41"/>
      <c r="B115" s="42"/>
      <c r="C115" s="216" t="s">
        <v>332</v>
      </c>
      <c r="D115" s="216" t="s">
        <v>169</v>
      </c>
      <c r="E115" s="217" t="s">
        <v>2682</v>
      </c>
      <c r="F115" s="218" t="s">
        <v>2683</v>
      </c>
      <c r="G115" s="219" t="s">
        <v>2598</v>
      </c>
      <c r="H115" s="220">
        <v>1</v>
      </c>
      <c r="I115" s="221"/>
      <c r="J115" s="222">
        <f>ROUND(I115*H115,2)</f>
        <v>0</v>
      </c>
      <c r="K115" s="218" t="s">
        <v>19</v>
      </c>
      <c r="L115" s="47"/>
      <c r="M115" s="223" t="s">
        <v>19</v>
      </c>
      <c r="N115" s="224" t="s">
        <v>41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174</v>
      </c>
      <c r="AT115" s="227" t="s">
        <v>169</v>
      </c>
      <c r="AU115" s="227" t="s">
        <v>77</v>
      </c>
      <c r="AY115" s="20" t="s">
        <v>167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77</v>
      </c>
      <c r="BK115" s="228">
        <f>ROUND(I115*H115,2)</f>
        <v>0</v>
      </c>
      <c r="BL115" s="20" t="s">
        <v>174</v>
      </c>
      <c r="BM115" s="227" t="s">
        <v>2684</v>
      </c>
    </row>
    <row r="116" s="2" customFormat="1" ht="16.5" customHeight="1">
      <c r="A116" s="41"/>
      <c r="B116" s="42"/>
      <c r="C116" s="216" t="s">
        <v>339</v>
      </c>
      <c r="D116" s="216" t="s">
        <v>169</v>
      </c>
      <c r="E116" s="217" t="s">
        <v>2685</v>
      </c>
      <c r="F116" s="218" t="s">
        <v>2686</v>
      </c>
      <c r="G116" s="219" t="s">
        <v>2598</v>
      </c>
      <c r="H116" s="220">
        <v>1</v>
      </c>
      <c r="I116" s="221"/>
      <c r="J116" s="222">
        <f>ROUND(I116*H116,2)</f>
        <v>0</v>
      </c>
      <c r="K116" s="218" t="s">
        <v>19</v>
      </c>
      <c r="L116" s="47"/>
      <c r="M116" s="223" t="s">
        <v>19</v>
      </c>
      <c r="N116" s="224" t="s">
        <v>41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174</v>
      </c>
      <c r="AT116" s="227" t="s">
        <v>169</v>
      </c>
      <c r="AU116" s="227" t="s">
        <v>77</v>
      </c>
      <c r="AY116" s="20" t="s">
        <v>167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77</v>
      </c>
      <c r="BK116" s="228">
        <f>ROUND(I116*H116,2)</f>
        <v>0</v>
      </c>
      <c r="BL116" s="20" t="s">
        <v>174</v>
      </c>
      <c r="BM116" s="227" t="s">
        <v>2687</v>
      </c>
    </row>
    <row r="117" s="2" customFormat="1" ht="24.15" customHeight="1">
      <c r="A117" s="41"/>
      <c r="B117" s="42"/>
      <c r="C117" s="216" t="s">
        <v>483</v>
      </c>
      <c r="D117" s="216" t="s">
        <v>169</v>
      </c>
      <c r="E117" s="217" t="s">
        <v>2688</v>
      </c>
      <c r="F117" s="218" t="s">
        <v>2689</v>
      </c>
      <c r="G117" s="219" t="s">
        <v>2598</v>
      </c>
      <c r="H117" s="220">
        <v>1</v>
      </c>
      <c r="I117" s="221"/>
      <c r="J117" s="222">
        <f>ROUND(I117*H117,2)</f>
        <v>0</v>
      </c>
      <c r="K117" s="218" t="s">
        <v>19</v>
      </c>
      <c r="L117" s="47"/>
      <c r="M117" s="223" t="s">
        <v>19</v>
      </c>
      <c r="N117" s="224" t="s">
        <v>41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174</v>
      </c>
      <c r="AT117" s="227" t="s">
        <v>169</v>
      </c>
      <c r="AU117" s="227" t="s">
        <v>77</v>
      </c>
      <c r="AY117" s="20" t="s">
        <v>167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77</v>
      </c>
      <c r="BK117" s="228">
        <f>ROUND(I117*H117,2)</f>
        <v>0</v>
      </c>
      <c r="BL117" s="20" t="s">
        <v>174</v>
      </c>
      <c r="BM117" s="227" t="s">
        <v>2690</v>
      </c>
    </row>
    <row r="118" s="2" customFormat="1" ht="16.5" customHeight="1">
      <c r="A118" s="41"/>
      <c r="B118" s="42"/>
      <c r="C118" s="216" t="s">
        <v>488</v>
      </c>
      <c r="D118" s="216" t="s">
        <v>169</v>
      </c>
      <c r="E118" s="217" t="s">
        <v>2691</v>
      </c>
      <c r="F118" s="218" t="s">
        <v>2692</v>
      </c>
      <c r="G118" s="219" t="s">
        <v>2598</v>
      </c>
      <c r="H118" s="220">
        <v>1</v>
      </c>
      <c r="I118" s="221"/>
      <c r="J118" s="222">
        <f>ROUND(I118*H118,2)</f>
        <v>0</v>
      </c>
      <c r="K118" s="218" t="s">
        <v>19</v>
      </c>
      <c r="L118" s="47"/>
      <c r="M118" s="223" t="s">
        <v>19</v>
      </c>
      <c r="N118" s="224" t="s">
        <v>41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174</v>
      </c>
      <c r="AT118" s="227" t="s">
        <v>169</v>
      </c>
      <c r="AU118" s="227" t="s">
        <v>77</v>
      </c>
      <c r="AY118" s="20" t="s">
        <v>167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77</v>
      </c>
      <c r="BK118" s="228">
        <f>ROUND(I118*H118,2)</f>
        <v>0</v>
      </c>
      <c r="BL118" s="20" t="s">
        <v>174</v>
      </c>
      <c r="BM118" s="227" t="s">
        <v>2693</v>
      </c>
    </row>
    <row r="119" s="2" customFormat="1" ht="24.15" customHeight="1">
      <c r="A119" s="41"/>
      <c r="B119" s="42"/>
      <c r="C119" s="216" t="s">
        <v>613</v>
      </c>
      <c r="D119" s="216" t="s">
        <v>169</v>
      </c>
      <c r="E119" s="217" t="s">
        <v>2694</v>
      </c>
      <c r="F119" s="218" t="s">
        <v>2695</v>
      </c>
      <c r="G119" s="219" t="s">
        <v>2598</v>
      </c>
      <c r="H119" s="220">
        <v>1</v>
      </c>
      <c r="I119" s="221"/>
      <c r="J119" s="222">
        <f>ROUND(I119*H119,2)</f>
        <v>0</v>
      </c>
      <c r="K119" s="218" t="s">
        <v>19</v>
      </c>
      <c r="L119" s="47"/>
      <c r="M119" s="223" t="s">
        <v>19</v>
      </c>
      <c r="N119" s="224" t="s">
        <v>41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174</v>
      </c>
      <c r="AT119" s="227" t="s">
        <v>169</v>
      </c>
      <c r="AU119" s="227" t="s">
        <v>77</v>
      </c>
      <c r="AY119" s="20" t="s">
        <v>167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77</v>
      </c>
      <c r="BK119" s="228">
        <f>ROUND(I119*H119,2)</f>
        <v>0</v>
      </c>
      <c r="BL119" s="20" t="s">
        <v>174</v>
      </c>
      <c r="BM119" s="227" t="s">
        <v>2696</v>
      </c>
    </row>
    <row r="120" s="2" customFormat="1">
      <c r="A120" s="41"/>
      <c r="B120" s="42"/>
      <c r="C120" s="43"/>
      <c r="D120" s="236" t="s">
        <v>390</v>
      </c>
      <c r="E120" s="43"/>
      <c r="F120" s="282" t="s">
        <v>2697</v>
      </c>
      <c r="G120" s="43"/>
      <c r="H120" s="43"/>
      <c r="I120" s="231"/>
      <c r="J120" s="43"/>
      <c r="K120" s="43"/>
      <c r="L120" s="47"/>
      <c r="M120" s="232"/>
      <c r="N120" s="233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390</v>
      </c>
      <c r="AU120" s="20" t="s">
        <v>77</v>
      </c>
    </row>
    <row r="121" s="2" customFormat="1" ht="24.15" customHeight="1">
      <c r="A121" s="41"/>
      <c r="B121" s="42"/>
      <c r="C121" s="216" t="s">
        <v>618</v>
      </c>
      <c r="D121" s="216" t="s">
        <v>169</v>
      </c>
      <c r="E121" s="217" t="s">
        <v>2698</v>
      </c>
      <c r="F121" s="218" t="s">
        <v>2699</v>
      </c>
      <c r="G121" s="219" t="s">
        <v>2598</v>
      </c>
      <c r="H121" s="220">
        <v>1</v>
      </c>
      <c r="I121" s="221"/>
      <c r="J121" s="222">
        <f>ROUND(I121*H121,2)</f>
        <v>0</v>
      </c>
      <c r="K121" s="218" t="s">
        <v>19</v>
      </c>
      <c r="L121" s="47"/>
      <c r="M121" s="223" t="s">
        <v>19</v>
      </c>
      <c r="N121" s="224" t="s">
        <v>41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174</v>
      </c>
      <c r="AT121" s="227" t="s">
        <v>169</v>
      </c>
      <c r="AU121" s="227" t="s">
        <v>77</v>
      </c>
      <c r="AY121" s="20" t="s">
        <v>167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77</v>
      </c>
      <c r="BK121" s="228">
        <f>ROUND(I121*H121,2)</f>
        <v>0</v>
      </c>
      <c r="BL121" s="20" t="s">
        <v>174</v>
      </c>
      <c r="BM121" s="227" t="s">
        <v>2700</v>
      </c>
    </row>
    <row r="122" s="2" customFormat="1" ht="24.15" customHeight="1">
      <c r="A122" s="41"/>
      <c r="B122" s="42"/>
      <c r="C122" s="216" t="s">
        <v>625</v>
      </c>
      <c r="D122" s="216" t="s">
        <v>169</v>
      </c>
      <c r="E122" s="217" t="s">
        <v>2701</v>
      </c>
      <c r="F122" s="218" t="s">
        <v>2702</v>
      </c>
      <c r="G122" s="219" t="s">
        <v>2598</v>
      </c>
      <c r="H122" s="220">
        <v>1</v>
      </c>
      <c r="I122" s="221"/>
      <c r="J122" s="222">
        <f>ROUND(I122*H122,2)</f>
        <v>0</v>
      </c>
      <c r="K122" s="218" t="s">
        <v>19</v>
      </c>
      <c r="L122" s="47"/>
      <c r="M122" s="223" t="s">
        <v>19</v>
      </c>
      <c r="N122" s="224" t="s">
        <v>41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174</v>
      </c>
      <c r="AT122" s="227" t="s">
        <v>169</v>
      </c>
      <c r="AU122" s="227" t="s">
        <v>77</v>
      </c>
      <c r="AY122" s="20" t="s">
        <v>167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77</v>
      </c>
      <c r="BK122" s="228">
        <f>ROUND(I122*H122,2)</f>
        <v>0</v>
      </c>
      <c r="BL122" s="20" t="s">
        <v>174</v>
      </c>
      <c r="BM122" s="227" t="s">
        <v>2703</v>
      </c>
    </row>
    <row r="123" s="2" customFormat="1" ht="21.75" customHeight="1">
      <c r="A123" s="41"/>
      <c r="B123" s="42"/>
      <c r="C123" s="216" t="s">
        <v>631</v>
      </c>
      <c r="D123" s="216" t="s">
        <v>169</v>
      </c>
      <c r="E123" s="217" t="s">
        <v>2704</v>
      </c>
      <c r="F123" s="218" t="s">
        <v>2705</v>
      </c>
      <c r="G123" s="219" t="s">
        <v>2598</v>
      </c>
      <c r="H123" s="220">
        <v>1</v>
      </c>
      <c r="I123" s="221"/>
      <c r="J123" s="222">
        <f>ROUND(I123*H123,2)</f>
        <v>0</v>
      </c>
      <c r="K123" s="218" t="s">
        <v>19</v>
      </c>
      <c r="L123" s="47"/>
      <c r="M123" s="223" t="s">
        <v>19</v>
      </c>
      <c r="N123" s="224" t="s">
        <v>41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174</v>
      </c>
      <c r="AT123" s="227" t="s">
        <v>169</v>
      </c>
      <c r="AU123" s="227" t="s">
        <v>77</v>
      </c>
      <c r="AY123" s="20" t="s">
        <v>167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77</v>
      </c>
      <c r="BK123" s="228">
        <f>ROUND(I123*H123,2)</f>
        <v>0</v>
      </c>
      <c r="BL123" s="20" t="s">
        <v>174</v>
      </c>
      <c r="BM123" s="227" t="s">
        <v>2706</v>
      </c>
    </row>
    <row r="124" s="2" customFormat="1" ht="24.15" customHeight="1">
      <c r="A124" s="41"/>
      <c r="B124" s="42"/>
      <c r="C124" s="216" t="s">
        <v>635</v>
      </c>
      <c r="D124" s="216" t="s">
        <v>169</v>
      </c>
      <c r="E124" s="217" t="s">
        <v>2707</v>
      </c>
      <c r="F124" s="218" t="s">
        <v>2708</v>
      </c>
      <c r="G124" s="219" t="s">
        <v>2598</v>
      </c>
      <c r="H124" s="220">
        <v>1</v>
      </c>
      <c r="I124" s="221"/>
      <c r="J124" s="222">
        <f>ROUND(I124*H124,2)</f>
        <v>0</v>
      </c>
      <c r="K124" s="218" t="s">
        <v>19</v>
      </c>
      <c r="L124" s="47"/>
      <c r="M124" s="223" t="s">
        <v>19</v>
      </c>
      <c r="N124" s="224" t="s">
        <v>41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174</v>
      </c>
      <c r="AT124" s="227" t="s">
        <v>169</v>
      </c>
      <c r="AU124" s="227" t="s">
        <v>77</v>
      </c>
      <c r="AY124" s="20" t="s">
        <v>167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77</v>
      </c>
      <c r="BK124" s="228">
        <f>ROUND(I124*H124,2)</f>
        <v>0</v>
      </c>
      <c r="BL124" s="20" t="s">
        <v>174</v>
      </c>
      <c r="BM124" s="227" t="s">
        <v>2709</v>
      </c>
    </row>
    <row r="125" s="2" customFormat="1" ht="33" customHeight="1">
      <c r="A125" s="41"/>
      <c r="B125" s="42"/>
      <c r="C125" s="216" t="s">
        <v>639</v>
      </c>
      <c r="D125" s="216" t="s">
        <v>169</v>
      </c>
      <c r="E125" s="217" t="s">
        <v>2710</v>
      </c>
      <c r="F125" s="218" t="s">
        <v>2711</v>
      </c>
      <c r="G125" s="219" t="s">
        <v>2598</v>
      </c>
      <c r="H125" s="220">
        <v>1</v>
      </c>
      <c r="I125" s="221"/>
      <c r="J125" s="222">
        <f>ROUND(I125*H125,2)</f>
        <v>0</v>
      </c>
      <c r="K125" s="218" t="s">
        <v>19</v>
      </c>
      <c r="L125" s="47"/>
      <c r="M125" s="223" t="s">
        <v>19</v>
      </c>
      <c r="N125" s="224" t="s">
        <v>41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174</v>
      </c>
      <c r="AT125" s="227" t="s">
        <v>169</v>
      </c>
      <c r="AU125" s="227" t="s">
        <v>77</v>
      </c>
      <c r="AY125" s="20" t="s">
        <v>167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77</v>
      </c>
      <c r="BK125" s="228">
        <f>ROUND(I125*H125,2)</f>
        <v>0</v>
      </c>
      <c r="BL125" s="20" t="s">
        <v>174</v>
      </c>
      <c r="BM125" s="227" t="s">
        <v>2712</v>
      </c>
    </row>
    <row r="126" s="2" customFormat="1" ht="24.15" customHeight="1">
      <c r="A126" s="41"/>
      <c r="B126" s="42"/>
      <c r="C126" s="216" t="s">
        <v>648</v>
      </c>
      <c r="D126" s="216" t="s">
        <v>169</v>
      </c>
      <c r="E126" s="217" t="s">
        <v>2713</v>
      </c>
      <c r="F126" s="218" t="s">
        <v>2714</v>
      </c>
      <c r="G126" s="219" t="s">
        <v>2598</v>
      </c>
      <c r="H126" s="220">
        <v>1</v>
      </c>
      <c r="I126" s="221"/>
      <c r="J126" s="222">
        <f>ROUND(I126*H126,2)</f>
        <v>0</v>
      </c>
      <c r="K126" s="218" t="s">
        <v>19</v>
      </c>
      <c r="L126" s="47"/>
      <c r="M126" s="223" t="s">
        <v>19</v>
      </c>
      <c r="N126" s="224" t="s">
        <v>41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174</v>
      </c>
      <c r="AT126" s="227" t="s">
        <v>169</v>
      </c>
      <c r="AU126" s="227" t="s">
        <v>77</v>
      </c>
      <c r="AY126" s="20" t="s">
        <v>167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77</v>
      </c>
      <c r="BK126" s="228">
        <f>ROUND(I126*H126,2)</f>
        <v>0</v>
      </c>
      <c r="BL126" s="20" t="s">
        <v>174</v>
      </c>
      <c r="BM126" s="227" t="s">
        <v>2715</v>
      </c>
    </row>
    <row r="127" s="2" customFormat="1" ht="37.8" customHeight="1">
      <c r="A127" s="41"/>
      <c r="B127" s="42"/>
      <c r="C127" s="216" t="s">
        <v>653</v>
      </c>
      <c r="D127" s="216" t="s">
        <v>169</v>
      </c>
      <c r="E127" s="217" t="s">
        <v>2716</v>
      </c>
      <c r="F127" s="218" t="s">
        <v>2717</v>
      </c>
      <c r="G127" s="219" t="s">
        <v>2598</v>
      </c>
      <c r="H127" s="220">
        <v>1</v>
      </c>
      <c r="I127" s="221"/>
      <c r="J127" s="222">
        <f>ROUND(I127*H127,2)</f>
        <v>0</v>
      </c>
      <c r="K127" s="218" t="s">
        <v>19</v>
      </c>
      <c r="L127" s="47"/>
      <c r="M127" s="223" t="s">
        <v>19</v>
      </c>
      <c r="N127" s="224" t="s">
        <v>41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174</v>
      </c>
      <c r="AT127" s="227" t="s">
        <v>169</v>
      </c>
      <c r="AU127" s="227" t="s">
        <v>77</v>
      </c>
      <c r="AY127" s="20" t="s">
        <v>167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77</v>
      </c>
      <c r="BK127" s="228">
        <f>ROUND(I127*H127,2)</f>
        <v>0</v>
      </c>
      <c r="BL127" s="20" t="s">
        <v>174</v>
      </c>
      <c r="BM127" s="227" t="s">
        <v>2718</v>
      </c>
    </row>
    <row r="128" s="2" customFormat="1" ht="24.15" customHeight="1">
      <c r="A128" s="41"/>
      <c r="B128" s="42"/>
      <c r="C128" s="216" t="s">
        <v>657</v>
      </c>
      <c r="D128" s="216" t="s">
        <v>169</v>
      </c>
      <c r="E128" s="217" t="s">
        <v>2719</v>
      </c>
      <c r="F128" s="218" t="s">
        <v>2720</v>
      </c>
      <c r="G128" s="219" t="s">
        <v>2598</v>
      </c>
      <c r="H128" s="220">
        <v>1</v>
      </c>
      <c r="I128" s="221"/>
      <c r="J128" s="222">
        <f>ROUND(I128*H128,2)</f>
        <v>0</v>
      </c>
      <c r="K128" s="218" t="s">
        <v>19</v>
      </c>
      <c r="L128" s="47"/>
      <c r="M128" s="223" t="s">
        <v>19</v>
      </c>
      <c r="N128" s="224" t="s">
        <v>41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174</v>
      </c>
      <c r="AT128" s="227" t="s">
        <v>169</v>
      </c>
      <c r="AU128" s="227" t="s">
        <v>77</v>
      </c>
      <c r="AY128" s="20" t="s">
        <v>167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77</v>
      </c>
      <c r="BK128" s="228">
        <f>ROUND(I128*H128,2)</f>
        <v>0</v>
      </c>
      <c r="BL128" s="20" t="s">
        <v>174</v>
      </c>
      <c r="BM128" s="227" t="s">
        <v>2721</v>
      </c>
    </row>
    <row r="129" s="2" customFormat="1" ht="24.15" customHeight="1">
      <c r="A129" s="41"/>
      <c r="B129" s="42"/>
      <c r="C129" s="216" t="s">
        <v>662</v>
      </c>
      <c r="D129" s="216" t="s">
        <v>169</v>
      </c>
      <c r="E129" s="217" t="s">
        <v>2722</v>
      </c>
      <c r="F129" s="218" t="s">
        <v>2723</v>
      </c>
      <c r="G129" s="219" t="s">
        <v>2598</v>
      </c>
      <c r="H129" s="220">
        <v>1</v>
      </c>
      <c r="I129" s="221"/>
      <c r="J129" s="222">
        <f>ROUND(I129*H129,2)</f>
        <v>0</v>
      </c>
      <c r="K129" s="218" t="s">
        <v>19</v>
      </c>
      <c r="L129" s="47"/>
      <c r="M129" s="223" t="s">
        <v>19</v>
      </c>
      <c r="N129" s="224" t="s">
        <v>41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174</v>
      </c>
      <c r="AT129" s="227" t="s">
        <v>169</v>
      </c>
      <c r="AU129" s="227" t="s">
        <v>77</v>
      </c>
      <c r="AY129" s="20" t="s">
        <v>167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77</v>
      </c>
      <c r="BK129" s="228">
        <f>ROUND(I129*H129,2)</f>
        <v>0</v>
      </c>
      <c r="BL129" s="20" t="s">
        <v>174</v>
      </c>
      <c r="BM129" s="227" t="s">
        <v>2724</v>
      </c>
    </row>
    <row r="130" s="2" customFormat="1" ht="16.5" customHeight="1">
      <c r="A130" s="41"/>
      <c r="B130" s="42"/>
      <c r="C130" s="216" t="s">
        <v>667</v>
      </c>
      <c r="D130" s="216" t="s">
        <v>169</v>
      </c>
      <c r="E130" s="217" t="s">
        <v>2725</v>
      </c>
      <c r="F130" s="218" t="s">
        <v>2726</v>
      </c>
      <c r="G130" s="219" t="s">
        <v>2598</v>
      </c>
      <c r="H130" s="220">
        <v>1</v>
      </c>
      <c r="I130" s="221"/>
      <c r="J130" s="222">
        <f>ROUND(I130*H130,2)</f>
        <v>0</v>
      </c>
      <c r="K130" s="218" t="s">
        <v>19</v>
      </c>
      <c r="L130" s="47"/>
      <c r="M130" s="223" t="s">
        <v>19</v>
      </c>
      <c r="N130" s="224" t="s">
        <v>41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174</v>
      </c>
      <c r="AT130" s="227" t="s">
        <v>169</v>
      </c>
      <c r="AU130" s="227" t="s">
        <v>77</v>
      </c>
      <c r="AY130" s="20" t="s">
        <v>167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77</v>
      </c>
      <c r="BK130" s="228">
        <f>ROUND(I130*H130,2)</f>
        <v>0</v>
      </c>
      <c r="BL130" s="20" t="s">
        <v>174</v>
      </c>
      <c r="BM130" s="227" t="s">
        <v>2727</v>
      </c>
    </row>
    <row r="131" s="2" customFormat="1" ht="16.5" customHeight="1">
      <c r="A131" s="41"/>
      <c r="B131" s="42"/>
      <c r="C131" s="216" t="s">
        <v>676</v>
      </c>
      <c r="D131" s="216" t="s">
        <v>169</v>
      </c>
      <c r="E131" s="217" t="s">
        <v>2728</v>
      </c>
      <c r="F131" s="218" t="s">
        <v>2729</v>
      </c>
      <c r="G131" s="219" t="s">
        <v>2598</v>
      </c>
      <c r="H131" s="220">
        <v>1</v>
      </c>
      <c r="I131" s="221"/>
      <c r="J131" s="222">
        <f>ROUND(I131*H131,2)</f>
        <v>0</v>
      </c>
      <c r="K131" s="218" t="s">
        <v>19</v>
      </c>
      <c r="L131" s="47"/>
      <c r="M131" s="223" t="s">
        <v>19</v>
      </c>
      <c r="N131" s="224" t="s">
        <v>41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174</v>
      </c>
      <c r="AT131" s="227" t="s">
        <v>169</v>
      </c>
      <c r="AU131" s="227" t="s">
        <v>77</v>
      </c>
      <c r="AY131" s="20" t="s">
        <v>167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77</v>
      </c>
      <c r="BK131" s="228">
        <f>ROUND(I131*H131,2)</f>
        <v>0</v>
      </c>
      <c r="BL131" s="20" t="s">
        <v>174</v>
      </c>
      <c r="BM131" s="227" t="s">
        <v>2730</v>
      </c>
    </row>
    <row r="132" s="2" customFormat="1" ht="24.15" customHeight="1">
      <c r="A132" s="41"/>
      <c r="B132" s="42"/>
      <c r="C132" s="216" t="s">
        <v>681</v>
      </c>
      <c r="D132" s="216" t="s">
        <v>169</v>
      </c>
      <c r="E132" s="217" t="s">
        <v>2731</v>
      </c>
      <c r="F132" s="218" t="s">
        <v>2732</v>
      </c>
      <c r="G132" s="219" t="s">
        <v>2598</v>
      </c>
      <c r="H132" s="220">
        <v>1</v>
      </c>
      <c r="I132" s="221"/>
      <c r="J132" s="222">
        <f>ROUND(I132*H132,2)</f>
        <v>0</v>
      </c>
      <c r="K132" s="218" t="s">
        <v>19</v>
      </c>
      <c r="L132" s="47"/>
      <c r="M132" s="223" t="s">
        <v>19</v>
      </c>
      <c r="N132" s="224" t="s">
        <v>41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174</v>
      </c>
      <c r="AT132" s="227" t="s">
        <v>169</v>
      </c>
      <c r="AU132" s="227" t="s">
        <v>77</v>
      </c>
      <c r="AY132" s="20" t="s">
        <v>167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77</v>
      </c>
      <c r="BK132" s="228">
        <f>ROUND(I132*H132,2)</f>
        <v>0</v>
      </c>
      <c r="BL132" s="20" t="s">
        <v>174</v>
      </c>
      <c r="BM132" s="227" t="s">
        <v>2733</v>
      </c>
    </row>
    <row r="133" s="2" customFormat="1" ht="16.5" customHeight="1">
      <c r="A133" s="41"/>
      <c r="B133" s="42"/>
      <c r="C133" s="216" t="s">
        <v>686</v>
      </c>
      <c r="D133" s="216" t="s">
        <v>169</v>
      </c>
      <c r="E133" s="217" t="s">
        <v>2734</v>
      </c>
      <c r="F133" s="218" t="s">
        <v>2735</v>
      </c>
      <c r="G133" s="219" t="s">
        <v>2598</v>
      </c>
      <c r="H133" s="220">
        <v>1</v>
      </c>
      <c r="I133" s="221"/>
      <c r="J133" s="222">
        <f>ROUND(I133*H133,2)</f>
        <v>0</v>
      </c>
      <c r="K133" s="218" t="s">
        <v>19</v>
      </c>
      <c r="L133" s="47"/>
      <c r="M133" s="223" t="s">
        <v>19</v>
      </c>
      <c r="N133" s="224" t="s">
        <v>41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174</v>
      </c>
      <c r="AT133" s="227" t="s">
        <v>169</v>
      </c>
      <c r="AU133" s="227" t="s">
        <v>77</v>
      </c>
      <c r="AY133" s="20" t="s">
        <v>167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77</v>
      </c>
      <c r="BK133" s="228">
        <f>ROUND(I133*H133,2)</f>
        <v>0</v>
      </c>
      <c r="BL133" s="20" t="s">
        <v>174</v>
      </c>
      <c r="BM133" s="227" t="s">
        <v>2736</v>
      </c>
    </row>
    <row r="134" s="2" customFormat="1" ht="24.15" customHeight="1">
      <c r="A134" s="41"/>
      <c r="B134" s="42"/>
      <c r="C134" s="216" t="s">
        <v>691</v>
      </c>
      <c r="D134" s="216" t="s">
        <v>169</v>
      </c>
      <c r="E134" s="217" t="s">
        <v>2737</v>
      </c>
      <c r="F134" s="218" t="s">
        <v>2738</v>
      </c>
      <c r="G134" s="219" t="s">
        <v>2598</v>
      </c>
      <c r="H134" s="220">
        <v>1</v>
      </c>
      <c r="I134" s="221"/>
      <c r="J134" s="222">
        <f>ROUND(I134*H134,2)</f>
        <v>0</v>
      </c>
      <c r="K134" s="218" t="s">
        <v>19</v>
      </c>
      <c r="L134" s="47"/>
      <c r="M134" s="223" t="s">
        <v>19</v>
      </c>
      <c r="N134" s="224" t="s">
        <v>41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174</v>
      </c>
      <c r="AT134" s="227" t="s">
        <v>169</v>
      </c>
      <c r="AU134" s="227" t="s">
        <v>77</v>
      </c>
      <c r="AY134" s="20" t="s">
        <v>167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77</v>
      </c>
      <c r="BK134" s="228">
        <f>ROUND(I134*H134,2)</f>
        <v>0</v>
      </c>
      <c r="BL134" s="20" t="s">
        <v>174</v>
      </c>
      <c r="BM134" s="227" t="s">
        <v>2739</v>
      </c>
    </row>
    <row r="135" s="2" customFormat="1" ht="16.5" customHeight="1">
      <c r="A135" s="41"/>
      <c r="B135" s="42"/>
      <c r="C135" s="216" t="s">
        <v>696</v>
      </c>
      <c r="D135" s="216" t="s">
        <v>169</v>
      </c>
      <c r="E135" s="217" t="s">
        <v>2740</v>
      </c>
      <c r="F135" s="218" t="s">
        <v>2741</v>
      </c>
      <c r="G135" s="219" t="s">
        <v>2598</v>
      </c>
      <c r="H135" s="220">
        <v>1</v>
      </c>
      <c r="I135" s="221"/>
      <c r="J135" s="222">
        <f>ROUND(I135*H135,2)</f>
        <v>0</v>
      </c>
      <c r="K135" s="218" t="s">
        <v>19</v>
      </c>
      <c r="L135" s="47"/>
      <c r="M135" s="223" t="s">
        <v>19</v>
      </c>
      <c r="N135" s="224" t="s">
        <v>41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174</v>
      </c>
      <c r="AT135" s="227" t="s">
        <v>169</v>
      </c>
      <c r="AU135" s="227" t="s">
        <v>77</v>
      </c>
      <c r="AY135" s="20" t="s">
        <v>167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77</v>
      </c>
      <c r="BK135" s="228">
        <f>ROUND(I135*H135,2)</f>
        <v>0</v>
      </c>
      <c r="BL135" s="20" t="s">
        <v>174</v>
      </c>
      <c r="BM135" s="227" t="s">
        <v>2742</v>
      </c>
    </row>
    <row r="136" s="2" customFormat="1" ht="24.15" customHeight="1">
      <c r="A136" s="41"/>
      <c r="B136" s="42"/>
      <c r="C136" s="216" t="s">
        <v>698</v>
      </c>
      <c r="D136" s="216" t="s">
        <v>169</v>
      </c>
      <c r="E136" s="217" t="s">
        <v>2743</v>
      </c>
      <c r="F136" s="218" t="s">
        <v>2744</v>
      </c>
      <c r="G136" s="219" t="s">
        <v>2598</v>
      </c>
      <c r="H136" s="220">
        <v>1</v>
      </c>
      <c r="I136" s="221"/>
      <c r="J136" s="222">
        <f>ROUND(I136*H136,2)</f>
        <v>0</v>
      </c>
      <c r="K136" s="218" t="s">
        <v>19</v>
      </c>
      <c r="L136" s="47"/>
      <c r="M136" s="223" t="s">
        <v>19</v>
      </c>
      <c r="N136" s="224" t="s">
        <v>41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174</v>
      </c>
      <c r="AT136" s="227" t="s">
        <v>169</v>
      </c>
      <c r="AU136" s="227" t="s">
        <v>77</v>
      </c>
      <c r="AY136" s="20" t="s">
        <v>167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77</v>
      </c>
      <c r="BK136" s="228">
        <f>ROUND(I136*H136,2)</f>
        <v>0</v>
      </c>
      <c r="BL136" s="20" t="s">
        <v>174</v>
      </c>
      <c r="BM136" s="227" t="s">
        <v>2745</v>
      </c>
    </row>
    <row r="137" s="2" customFormat="1" ht="24.15" customHeight="1">
      <c r="A137" s="41"/>
      <c r="B137" s="42"/>
      <c r="C137" s="216" t="s">
        <v>700</v>
      </c>
      <c r="D137" s="216" t="s">
        <v>169</v>
      </c>
      <c r="E137" s="217" t="s">
        <v>2746</v>
      </c>
      <c r="F137" s="218" t="s">
        <v>2747</v>
      </c>
      <c r="G137" s="219" t="s">
        <v>2598</v>
      </c>
      <c r="H137" s="220">
        <v>1</v>
      </c>
      <c r="I137" s="221"/>
      <c r="J137" s="222">
        <f>ROUND(I137*H137,2)</f>
        <v>0</v>
      </c>
      <c r="K137" s="218" t="s">
        <v>19</v>
      </c>
      <c r="L137" s="47"/>
      <c r="M137" s="223" t="s">
        <v>19</v>
      </c>
      <c r="N137" s="224" t="s">
        <v>41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174</v>
      </c>
      <c r="AT137" s="227" t="s">
        <v>169</v>
      </c>
      <c r="AU137" s="227" t="s">
        <v>77</v>
      </c>
      <c r="AY137" s="20" t="s">
        <v>167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77</v>
      </c>
      <c r="BK137" s="228">
        <f>ROUND(I137*H137,2)</f>
        <v>0</v>
      </c>
      <c r="BL137" s="20" t="s">
        <v>174</v>
      </c>
      <c r="BM137" s="227" t="s">
        <v>2748</v>
      </c>
    </row>
    <row r="138" s="2" customFormat="1">
      <c r="A138" s="41"/>
      <c r="B138" s="42"/>
      <c r="C138" s="43"/>
      <c r="D138" s="236" t="s">
        <v>390</v>
      </c>
      <c r="E138" s="43"/>
      <c r="F138" s="282" t="s">
        <v>2749</v>
      </c>
      <c r="G138" s="43"/>
      <c r="H138" s="43"/>
      <c r="I138" s="231"/>
      <c r="J138" s="43"/>
      <c r="K138" s="43"/>
      <c r="L138" s="47"/>
      <c r="M138" s="232"/>
      <c r="N138" s="233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390</v>
      </c>
      <c r="AU138" s="20" t="s">
        <v>77</v>
      </c>
    </row>
    <row r="139" s="2" customFormat="1" ht="16.5" customHeight="1">
      <c r="A139" s="41"/>
      <c r="B139" s="42"/>
      <c r="C139" s="216" t="s">
        <v>702</v>
      </c>
      <c r="D139" s="216" t="s">
        <v>169</v>
      </c>
      <c r="E139" s="217" t="s">
        <v>2750</v>
      </c>
      <c r="F139" s="218" t="s">
        <v>2751</v>
      </c>
      <c r="G139" s="219" t="s">
        <v>258</v>
      </c>
      <c r="H139" s="220">
        <v>-90000</v>
      </c>
      <c r="I139" s="221"/>
      <c r="J139" s="222">
        <f>ROUND(I139*H139,2)</f>
        <v>0</v>
      </c>
      <c r="K139" s="218" t="s">
        <v>19</v>
      </c>
      <c r="L139" s="47"/>
      <c r="M139" s="223" t="s">
        <v>19</v>
      </c>
      <c r="N139" s="224" t="s">
        <v>41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174</v>
      </c>
      <c r="AT139" s="227" t="s">
        <v>169</v>
      </c>
      <c r="AU139" s="227" t="s">
        <v>77</v>
      </c>
      <c r="AY139" s="20" t="s">
        <v>167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77</v>
      </c>
      <c r="BK139" s="228">
        <f>ROUND(I139*H139,2)</f>
        <v>0</v>
      </c>
      <c r="BL139" s="20" t="s">
        <v>174</v>
      </c>
      <c r="BM139" s="227" t="s">
        <v>2752</v>
      </c>
    </row>
    <row r="140" s="14" customFormat="1">
      <c r="A140" s="14"/>
      <c r="B140" s="245"/>
      <c r="C140" s="246"/>
      <c r="D140" s="236" t="s">
        <v>178</v>
      </c>
      <c r="E140" s="247" t="s">
        <v>19</v>
      </c>
      <c r="F140" s="248" t="s">
        <v>2753</v>
      </c>
      <c r="G140" s="246"/>
      <c r="H140" s="249">
        <v>-90000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178</v>
      </c>
      <c r="AU140" s="255" t="s">
        <v>77</v>
      </c>
      <c r="AV140" s="14" t="s">
        <v>79</v>
      </c>
      <c r="AW140" s="14" t="s">
        <v>32</v>
      </c>
      <c r="AX140" s="14" t="s">
        <v>70</v>
      </c>
      <c r="AY140" s="255" t="s">
        <v>167</v>
      </c>
    </row>
    <row r="141" s="15" customFormat="1">
      <c r="A141" s="15"/>
      <c r="B141" s="256"/>
      <c r="C141" s="257"/>
      <c r="D141" s="236" t="s">
        <v>178</v>
      </c>
      <c r="E141" s="258" t="s">
        <v>19</v>
      </c>
      <c r="F141" s="259" t="s">
        <v>181</v>
      </c>
      <c r="G141" s="257"/>
      <c r="H141" s="260">
        <v>-90000</v>
      </c>
      <c r="I141" s="261"/>
      <c r="J141" s="257"/>
      <c r="K141" s="257"/>
      <c r="L141" s="262"/>
      <c r="M141" s="263"/>
      <c r="N141" s="264"/>
      <c r="O141" s="264"/>
      <c r="P141" s="264"/>
      <c r="Q141" s="264"/>
      <c r="R141" s="264"/>
      <c r="S141" s="264"/>
      <c r="T141" s="26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6" t="s">
        <v>178</v>
      </c>
      <c r="AU141" s="266" t="s">
        <v>77</v>
      </c>
      <c r="AV141" s="15" t="s">
        <v>174</v>
      </c>
      <c r="AW141" s="15" t="s">
        <v>32</v>
      </c>
      <c r="AX141" s="15" t="s">
        <v>77</v>
      </c>
      <c r="AY141" s="266" t="s">
        <v>167</v>
      </c>
    </row>
    <row r="142" s="2" customFormat="1" ht="16.5" customHeight="1">
      <c r="A142" s="41"/>
      <c r="B142" s="42"/>
      <c r="C142" s="216" t="s">
        <v>710</v>
      </c>
      <c r="D142" s="216" t="s">
        <v>169</v>
      </c>
      <c r="E142" s="217" t="s">
        <v>2754</v>
      </c>
      <c r="F142" s="218" t="s">
        <v>2755</v>
      </c>
      <c r="G142" s="219" t="s">
        <v>258</v>
      </c>
      <c r="H142" s="220">
        <v>-25000</v>
      </c>
      <c r="I142" s="221"/>
      <c r="J142" s="222">
        <f>ROUND(I142*H142,2)</f>
        <v>0</v>
      </c>
      <c r="K142" s="218" t="s">
        <v>19</v>
      </c>
      <c r="L142" s="47"/>
      <c r="M142" s="223" t="s">
        <v>19</v>
      </c>
      <c r="N142" s="224" t="s">
        <v>41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174</v>
      </c>
      <c r="AT142" s="227" t="s">
        <v>169</v>
      </c>
      <c r="AU142" s="227" t="s">
        <v>77</v>
      </c>
      <c r="AY142" s="20" t="s">
        <v>167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77</v>
      </c>
      <c r="BK142" s="228">
        <f>ROUND(I142*H142,2)</f>
        <v>0</v>
      </c>
      <c r="BL142" s="20" t="s">
        <v>174</v>
      </c>
      <c r="BM142" s="227" t="s">
        <v>2756</v>
      </c>
    </row>
    <row r="143" s="14" customFormat="1">
      <c r="A143" s="14"/>
      <c r="B143" s="245"/>
      <c r="C143" s="246"/>
      <c r="D143" s="236" t="s">
        <v>178</v>
      </c>
      <c r="E143" s="247" t="s">
        <v>19</v>
      </c>
      <c r="F143" s="248" t="s">
        <v>2757</v>
      </c>
      <c r="G143" s="246"/>
      <c r="H143" s="249">
        <v>-25000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178</v>
      </c>
      <c r="AU143" s="255" t="s">
        <v>77</v>
      </c>
      <c r="AV143" s="14" t="s">
        <v>79</v>
      </c>
      <c r="AW143" s="14" t="s">
        <v>32</v>
      </c>
      <c r="AX143" s="14" t="s">
        <v>70</v>
      </c>
      <c r="AY143" s="255" t="s">
        <v>167</v>
      </c>
    </row>
    <row r="144" s="15" customFormat="1">
      <c r="A144" s="15"/>
      <c r="B144" s="256"/>
      <c r="C144" s="257"/>
      <c r="D144" s="236" t="s">
        <v>178</v>
      </c>
      <c r="E144" s="258" t="s">
        <v>19</v>
      </c>
      <c r="F144" s="259" t="s">
        <v>181</v>
      </c>
      <c r="G144" s="257"/>
      <c r="H144" s="260">
        <v>-25000</v>
      </c>
      <c r="I144" s="261"/>
      <c r="J144" s="257"/>
      <c r="K144" s="257"/>
      <c r="L144" s="262"/>
      <c r="M144" s="283"/>
      <c r="N144" s="284"/>
      <c r="O144" s="284"/>
      <c r="P144" s="284"/>
      <c r="Q144" s="284"/>
      <c r="R144" s="284"/>
      <c r="S144" s="284"/>
      <c r="T144" s="28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6" t="s">
        <v>178</v>
      </c>
      <c r="AU144" s="266" t="s">
        <v>77</v>
      </c>
      <c r="AV144" s="15" t="s">
        <v>174</v>
      </c>
      <c r="AW144" s="15" t="s">
        <v>32</v>
      </c>
      <c r="AX144" s="15" t="s">
        <v>77</v>
      </c>
      <c r="AY144" s="266" t="s">
        <v>167</v>
      </c>
    </row>
    <row r="145" s="2" customFormat="1" ht="6.96" customHeight="1">
      <c r="A145" s="41"/>
      <c r="B145" s="62"/>
      <c r="C145" s="63"/>
      <c r="D145" s="63"/>
      <c r="E145" s="63"/>
      <c r="F145" s="63"/>
      <c r="G145" s="63"/>
      <c r="H145" s="63"/>
      <c r="I145" s="63"/>
      <c r="J145" s="63"/>
      <c r="K145" s="63"/>
      <c r="L145" s="47"/>
      <c r="M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</sheetData>
  <sheetProtection sheet="1" autoFilter="0" formatColumns="0" formatRows="0" objects="1" scenarios="1" spinCount="100000" saltValue="D7obFsxOjNUNpqepOXykSNjgwpWkPrvlNoRILR8UxqqFOp0RqiV/6UadZso38X0Po4Yj5PYexZ9zcdzof8BURw==" hashValue="/mKvPl70syZ8k/132z3UDFSol3rWSYq3ihPvQErgzIQZeIKlcOVhxPDWVIolrV1CntTTvtLqQHKflocH10IUVw==" algorithmName="SHA-512" password="CC51"/>
  <autoFilter ref="C79:K14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301" customWidth="1"/>
    <col min="2" max="2" width="1.667969" style="301" customWidth="1"/>
    <col min="3" max="4" width="5" style="301" customWidth="1"/>
    <col min="5" max="5" width="11.66016" style="301" customWidth="1"/>
    <col min="6" max="6" width="9.160156" style="301" customWidth="1"/>
    <col min="7" max="7" width="5" style="301" customWidth="1"/>
    <col min="8" max="8" width="77.83203" style="301" customWidth="1"/>
    <col min="9" max="10" width="20" style="301" customWidth="1"/>
    <col min="11" max="11" width="1.667969" style="301" customWidth="1"/>
  </cols>
  <sheetData>
    <row r="1" s="1" customFormat="1" ht="37.5" customHeight="1"/>
    <row r="2" s="1" customFormat="1" ht="7.5" customHeight="1">
      <c r="B2" s="302"/>
      <c r="C2" s="303"/>
      <c r="D2" s="303"/>
      <c r="E2" s="303"/>
      <c r="F2" s="303"/>
      <c r="G2" s="303"/>
      <c r="H2" s="303"/>
      <c r="I2" s="303"/>
      <c r="J2" s="303"/>
      <c r="K2" s="304"/>
    </row>
    <row r="3" s="17" customFormat="1" ht="45" customHeight="1">
      <c r="B3" s="305"/>
      <c r="C3" s="306" t="s">
        <v>2758</v>
      </c>
      <c r="D3" s="306"/>
      <c r="E3" s="306"/>
      <c r="F3" s="306"/>
      <c r="G3" s="306"/>
      <c r="H3" s="306"/>
      <c r="I3" s="306"/>
      <c r="J3" s="306"/>
      <c r="K3" s="307"/>
    </row>
    <row r="4" s="1" customFormat="1" ht="25.5" customHeight="1">
      <c r="B4" s="308"/>
      <c r="C4" s="309" t="s">
        <v>2759</v>
      </c>
      <c r="D4" s="309"/>
      <c r="E4" s="309"/>
      <c r="F4" s="309"/>
      <c r="G4" s="309"/>
      <c r="H4" s="309"/>
      <c r="I4" s="309"/>
      <c r="J4" s="309"/>
      <c r="K4" s="310"/>
    </row>
    <row r="5" s="1" customFormat="1" ht="5.25" customHeight="1">
      <c r="B5" s="308"/>
      <c r="C5" s="311"/>
      <c r="D5" s="311"/>
      <c r="E5" s="311"/>
      <c r="F5" s="311"/>
      <c r="G5" s="311"/>
      <c r="H5" s="311"/>
      <c r="I5" s="311"/>
      <c r="J5" s="311"/>
      <c r="K5" s="310"/>
    </row>
    <row r="6" s="1" customFormat="1" ht="15" customHeight="1">
      <c r="B6" s="308"/>
      <c r="C6" s="312" t="s">
        <v>2760</v>
      </c>
      <c r="D6" s="312"/>
      <c r="E6" s="312"/>
      <c r="F6" s="312"/>
      <c r="G6" s="312"/>
      <c r="H6" s="312"/>
      <c r="I6" s="312"/>
      <c r="J6" s="312"/>
      <c r="K6" s="310"/>
    </row>
    <row r="7" s="1" customFormat="1" ht="15" customHeight="1">
      <c r="B7" s="313"/>
      <c r="C7" s="312" t="s">
        <v>2761</v>
      </c>
      <c r="D7" s="312"/>
      <c r="E7" s="312"/>
      <c r="F7" s="312"/>
      <c r="G7" s="312"/>
      <c r="H7" s="312"/>
      <c r="I7" s="312"/>
      <c r="J7" s="312"/>
      <c r="K7" s="310"/>
    </row>
    <row r="8" s="1" customFormat="1" ht="12.75" customHeight="1">
      <c r="B8" s="313"/>
      <c r="C8" s="312"/>
      <c r="D8" s="312"/>
      <c r="E8" s="312"/>
      <c r="F8" s="312"/>
      <c r="G8" s="312"/>
      <c r="H8" s="312"/>
      <c r="I8" s="312"/>
      <c r="J8" s="312"/>
      <c r="K8" s="310"/>
    </row>
    <row r="9" s="1" customFormat="1" ht="15" customHeight="1">
      <c r="B9" s="313"/>
      <c r="C9" s="312" t="s">
        <v>2762</v>
      </c>
      <c r="D9" s="312"/>
      <c r="E9" s="312"/>
      <c r="F9" s="312"/>
      <c r="G9" s="312"/>
      <c r="H9" s="312"/>
      <c r="I9" s="312"/>
      <c r="J9" s="312"/>
      <c r="K9" s="310"/>
    </row>
    <row r="10" s="1" customFormat="1" ht="15" customHeight="1">
      <c r="B10" s="313"/>
      <c r="C10" s="312"/>
      <c r="D10" s="312" t="s">
        <v>2763</v>
      </c>
      <c r="E10" s="312"/>
      <c r="F10" s="312"/>
      <c r="G10" s="312"/>
      <c r="H10" s="312"/>
      <c r="I10" s="312"/>
      <c r="J10" s="312"/>
      <c r="K10" s="310"/>
    </row>
    <row r="11" s="1" customFormat="1" ht="15" customHeight="1">
      <c r="B11" s="313"/>
      <c r="C11" s="314"/>
      <c r="D11" s="312" t="s">
        <v>2764</v>
      </c>
      <c r="E11" s="312"/>
      <c r="F11" s="312"/>
      <c r="G11" s="312"/>
      <c r="H11" s="312"/>
      <c r="I11" s="312"/>
      <c r="J11" s="312"/>
      <c r="K11" s="310"/>
    </row>
    <row r="12" s="1" customFormat="1" ht="15" customHeight="1">
      <c r="B12" s="313"/>
      <c r="C12" s="314"/>
      <c r="D12" s="312"/>
      <c r="E12" s="312"/>
      <c r="F12" s="312"/>
      <c r="G12" s="312"/>
      <c r="H12" s="312"/>
      <c r="I12" s="312"/>
      <c r="J12" s="312"/>
      <c r="K12" s="310"/>
    </row>
    <row r="13" s="1" customFormat="1" ht="15" customHeight="1">
      <c r="B13" s="313"/>
      <c r="C13" s="314"/>
      <c r="D13" s="315" t="s">
        <v>2765</v>
      </c>
      <c r="E13" s="312"/>
      <c r="F13" s="312"/>
      <c r="G13" s="312"/>
      <c r="H13" s="312"/>
      <c r="I13" s="312"/>
      <c r="J13" s="312"/>
      <c r="K13" s="310"/>
    </row>
    <row r="14" s="1" customFormat="1" ht="12.75" customHeight="1">
      <c r="B14" s="313"/>
      <c r="C14" s="314"/>
      <c r="D14" s="314"/>
      <c r="E14" s="314"/>
      <c r="F14" s="314"/>
      <c r="G14" s="314"/>
      <c r="H14" s="314"/>
      <c r="I14" s="314"/>
      <c r="J14" s="314"/>
      <c r="K14" s="310"/>
    </row>
    <row r="15" s="1" customFormat="1" ht="15" customHeight="1">
      <c r="B15" s="313"/>
      <c r="C15" s="314"/>
      <c r="D15" s="312" t="s">
        <v>2766</v>
      </c>
      <c r="E15" s="312"/>
      <c r="F15" s="312"/>
      <c r="G15" s="312"/>
      <c r="H15" s="312"/>
      <c r="I15" s="312"/>
      <c r="J15" s="312"/>
      <c r="K15" s="310"/>
    </row>
    <row r="16" s="1" customFormat="1" ht="15" customHeight="1">
      <c r="B16" s="313"/>
      <c r="C16" s="314"/>
      <c r="D16" s="312" t="s">
        <v>2767</v>
      </c>
      <c r="E16" s="312"/>
      <c r="F16" s="312"/>
      <c r="G16" s="312"/>
      <c r="H16" s="312"/>
      <c r="I16" s="312"/>
      <c r="J16" s="312"/>
      <c r="K16" s="310"/>
    </row>
    <row r="17" s="1" customFormat="1" ht="15" customHeight="1">
      <c r="B17" s="313"/>
      <c r="C17" s="314"/>
      <c r="D17" s="312" t="s">
        <v>2768</v>
      </c>
      <c r="E17" s="312"/>
      <c r="F17" s="312"/>
      <c r="G17" s="312"/>
      <c r="H17" s="312"/>
      <c r="I17" s="312"/>
      <c r="J17" s="312"/>
      <c r="K17" s="310"/>
    </row>
    <row r="18" s="1" customFormat="1" ht="15" customHeight="1">
      <c r="B18" s="313"/>
      <c r="C18" s="314"/>
      <c r="D18" s="314"/>
      <c r="E18" s="316" t="s">
        <v>76</v>
      </c>
      <c r="F18" s="312" t="s">
        <v>2769</v>
      </c>
      <c r="G18" s="312"/>
      <c r="H18" s="312"/>
      <c r="I18" s="312"/>
      <c r="J18" s="312"/>
      <c r="K18" s="310"/>
    </row>
    <row r="19" s="1" customFormat="1" ht="15" customHeight="1">
      <c r="B19" s="313"/>
      <c r="C19" s="314"/>
      <c r="D19" s="314"/>
      <c r="E19" s="316" t="s">
        <v>2770</v>
      </c>
      <c r="F19" s="312" t="s">
        <v>2771</v>
      </c>
      <c r="G19" s="312"/>
      <c r="H19" s="312"/>
      <c r="I19" s="312"/>
      <c r="J19" s="312"/>
      <c r="K19" s="310"/>
    </row>
    <row r="20" s="1" customFormat="1" ht="15" customHeight="1">
      <c r="B20" s="313"/>
      <c r="C20" s="314"/>
      <c r="D20" s="314"/>
      <c r="E20" s="316" t="s">
        <v>2772</v>
      </c>
      <c r="F20" s="312" t="s">
        <v>2773</v>
      </c>
      <c r="G20" s="312"/>
      <c r="H20" s="312"/>
      <c r="I20" s="312"/>
      <c r="J20" s="312"/>
      <c r="K20" s="310"/>
    </row>
    <row r="21" s="1" customFormat="1" ht="15" customHeight="1">
      <c r="B21" s="313"/>
      <c r="C21" s="314"/>
      <c r="D21" s="314"/>
      <c r="E21" s="316" t="s">
        <v>2774</v>
      </c>
      <c r="F21" s="312" t="s">
        <v>2775</v>
      </c>
      <c r="G21" s="312"/>
      <c r="H21" s="312"/>
      <c r="I21" s="312"/>
      <c r="J21" s="312"/>
      <c r="K21" s="310"/>
    </row>
    <row r="22" s="1" customFormat="1" ht="15" customHeight="1">
      <c r="B22" s="313"/>
      <c r="C22" s="314"/>
      <c r="D22" s="314"/>
      <c r="E22" s="316" t="s">
        <v>2776</v>
      </c>
      <c r="F22" s="312" t="s">
        <v>1848</v>
      </c>
      <c r="G22" s="312"/>
      <c r="H22" s="312"/>
      <c r="I22" s="312"/>
      <c r="J22" s="312"/>
      <c r="K22" s="310"/>
    </row>
    <row r="23" s="1" customFormat="1" ht="15" customHeight="1">
      <c r="B23" s="313"/>
      <c r="C23" s="314"/>
      <c r="D23" s="314"/>
      <c r="E23" s="316" t="s">
        <v>83</v>
      </c>
      <c r="F23" s="312" t="s">
        <v>2777</v>
      </c>
      <c r="G23" s="312"/>
      <c r="H23" s="312"/>
      <c r="I23" s="312"/>
      <c r="J23" s="312"/>
      <c r="K23" s="310"/>
    </row>
    <row r="24" s="1" customFormat="1" ht="12.75" customHeight="1">
      <c r="B24" s="313"/>
      <c r="C24" s="314"/>
      <c r="D24" s="314"/>
      <c r="E24" s="314"/>
      <c r="F24" s="314"/>
      <c r="G24" s="314"/>
      <c r="H24" s="314"/>
      <c r="I24" s="314"/>
      <c r="J24" s="314"/>
      <c r="K24" s="310"/>
    </row>
    <row r="25" s="1" customFormat="1" ht="15" customHeight="1">
      <c r="B25" s="313"/>
      <c r="C25" s="312" t="s">
        <v>2778</v>
      </c>
      <c r="D25" s="312"/>
      <c r="E25" s="312"/>
      <c r="F25" s="312"/>
      <c r="G25" s="312"/>
      <c r="H25" s="312"/>
      <c r="I25" s="312"/>
      <c r="J25" s="312"/>
      <c r="K25" s="310"/>
    </row>
    <row r="26" s="1" customFormat="1" ht="15" customHeight="1">
      <c r="B26" s="313"/>
      <c r="C26" s="312" t="s">
        <v>2779</v>
      </c>
      <c r="D26" s="312"/>
      <c r="E26" s="312"/>
      <c r="F26" s="312"/>
      <c r="G26" s="312"/>
      <c r="H26" s="312"/>
      <c r="I26" s="312"/>
      <c r="J26" s="312"/>
      <c r="K26" s="310"/>
    </row>
    <row r="27" s="1" customFormat="1" ht="15" customHeight="1">
      <c r="B27" s="313"/>
      <c r="C27" s="312"/>
      <c r="D27" s="312" t="s">
        <v>2780</v>
      </c>
      <c r="E27" s="312"/>
      <c r="F27" s="312"/>
      <c r="G27" s="312"/>
      <c r="H27" s="312"/>
      <c r="I27" s="312"/>
      <c r="J27" s="312"/>
      <c r="K27" s="310"/>
    </row>
    <row r="28" s="1" customFormat="1" ht="15" customHeight="1">
      <c r="B28" s="313"/>
      <c r="C28" s="314"/>
      <c r="D28" s="312" t="s">
        <v>2781</v>
      </c>
      <c r="E28" s="312"/>
      <c r="F28" s="312"/>
      <c r="G28" s="312"/>
      <c r="H28" s="312"/>
      <c r="I28" s="312"/>
      <c r="J28" s="312"/>
      <c r="K28" s="310"/>
    </row>
    <row r="29" s="1" customFormat="1" ht="12.75" customHeight="1">
      <c r="B29" s="313"/>
      <c r="C29" s="314"/>
      <c r="D29" s="314"/>
      <c r="E29" s="314"/>
      <c r="F29" s="314"/>
      <c r="G29" s="314"/>
      <c r="H29" s="314"/>
      <c r="I29" s="314"/>
      <c r="J29" s="314"/>
      <c r="K29" s="310"/>
    </row>
    <row r="30" s="1" customFormat="1" ht="15" customHeight="1">
      <c r="B30" s="313"/>
      <c r="C30" s="314"/>
      <c r="D30" s="312" t="s">
        <v>2782</v>
      </c>
      <c r="E30" s="312"/>
      <c r="F30" s="312"/>
      <c r="G30" s="312"/>
      <c r="H30" s="312"/>
      <c r="I30" s="312"/>
      <c r="J30" s="312"/>
      <c r="K30" s="310"/>
    </row>
    <row r="31" s="1" customFormat="1" ht="15" customHeight="1">
      <c r="B31" s="313"/>
      <c r="C31" s="314"/>
      <c r="D31" s="312" t="s">
        <v>2783</v>
      </c>
      <c r="E31" s="312"/>
      <c r="F31" s="312"/>
      <c r="G31" s="312"/>
      <c r="H31" s="312"/>
      <c r="I31" s="312"/>
      <c r="J31" s="312"/>
      <c r="K31" s="310"/>
    </row>
    <row r="32" s="1" customFormat="1" ht="12.75" customHeight="1">
      <c r="B32" s="313"/>
      <c r="C32" s="314"/>
      <c r="D32" s="314"/>
      <c r="E32" s="314"/>
      <c r="F32" s="314"/>
      <c r="G32" s="314"/>
      <c r="H32" s="314"/>
      <c r="I32" s="314"/>
      <c r="J32" s="314"/>
      <c r="K32" s="310"/>
    </row>
    <row r="33" s="1" customFormat="1" ht="15" customHeight="1">
      <c r="B33" s="313"/>
      <c r="C33" s="314"/>
      <c r="D33" s="312" t="s">
        <v>2784</v>
      </c>
      <c r="E33" s="312"/>
      <c r="F33" s="312"/>
      <c r="G33" s="312"/>
      <c r="H33" s="312"/>
      <c r="I33" s="312"/>
      <c r="J33" s="312"/>
      <c r="K33" s="310"/>
    </row>
    <row r="34" s="1" customFormat="1" ht="15" customHeight="1">
      <c r="B34" s="313"/>
      <c r="C34" s="314"/>
      <c r="D34" s="312" t="s">
        <v>2785</v>
      </c>
      <c r="E34" s="312"/>
      <c r="F34" s="312"/>
      <c r="G34" s="312"/>
      <c r="H34" s="312"/>
      <c r="I34" s="312"/>
      <c r="J34" s="312"/>
      <c r="K34" s="310"/>
    </row>
    <row r="35" s="1" customFormat="1" ht="15" customHeight="1">
      <c r="B35" s="313"/>
      <c r="C35" s="314"/>
      <c r="D35" s="312" t="s">
        <v>2786</v>
      </c>
      <c r="E35" s="312"/>
      <c r="F35" s="312"/>
      <c r="G35" s="312"/>
      <c r="H35" s="312"/>
      <c r="I35" s="312"/>
      <c r="J35" s="312"/>
      <c r="K35" s="310"/>
    </row>
    <row r="36" s="1" customFormat="1" ht="15" customHeight="1">
      <c r="B36" s="313"/>
      <c r="C36" s="314"/>
      <c r="D36" s="312"/>
      <c r="E36" s="315" t="s">
        <v>153</v>
      </c>
      <c r="F36" s="312"/>
      <c r="G36" s="312" t="s">
        <v>2787</v>
      </c>
      <c r="H36" s="312"/>
      <c r="I36" s="312"/>
      <c r="J36" s="312"/>
      <c r="K36" s="310"/>
    </row>
    <row r="37" s="1" customFormat="1" ht="30.75" customHeight="1">
      <c r="B37" s="313"/>
      <c r="C37" s="314"/>
      <c r="D37" s="312"/>
      <c r="E37" s="315" t="s">
        <v>2788</v>
      </c>
      <c r="F37" s="312"/>
      <c r="G37" s="312" t="s">
        <v>2789</v>
      </c>
      <c r="H37" s="312"/>
      <c r="I37" s="312"/>
      <c r="J37" s="312"/>
      <c r="K37" s="310"/>
    </row>
    <row r="38" s="1" customFormat="1" ht="15" customHeight="1">
      <c r="B38" s="313"/>
      <c r="C38" s="314"/>
      <c r="D38" s="312"/>
      <c r="E38" s="315" t="s">
        <v>51</v>
      </c>
      <c r="F38" s="312"/>
      <c r="G38" s="312" t="s">
        <v>2790</v>
      </c>
      <c r="H38" s="312"/>
      <c r="I38" s="312"/>
      <c r="J38" s="312"/>
      <c r="K38" s="310"/>
    </row>
    <row r="39" s="1" customFormat="1" ht="15" customHeight="1">
      <c r="B39" s="313"/>
      <c r="C39" s="314"/>
      <c r="D39" s="312"/>
      <c r="E39" s="315" t="s">
        <v>52</v>
      </c>
      <c r="F39" s="312"/>
      <c r="G39" s="312" t="s">
        <v>2791</v>
      </c>
      <c r="H39" s="312"/>
      <c r="I39" s="312"/>
      <c r="J39" s="312"/>
      <c r="K39" s="310"/>
    </row>
    <row r="40" s="1" customFormat="1" ht="15" customHeight="1">
      <c r="B40" s="313"/>
      <c r="C40" s="314"/>
      <c r="D40" s="312"/>
      <c r="E40" s="315" t="s">
        <v>154</v>
      </c>
      <c r="F40" s="312"/>
      <c r="G40" s="312" t="s">
        <v>2792</v>
      </c>
      <c r="H40" s="312"/>
      <c r="I40" s="312"/>
      <c r="J40" s="312"/>
      <c r="K40" s="310"/>
    </row>
    <row r="41" s="1" customFormat="1" ht="15" customHeight="1">
      <c r="B41" s="313"/>
      <c r="C41" s="314"/>
      <c r="D41" s="312"/>
      <c r="E41" s="315" t="s">
        <v>155</v>
      </c>
      <c r="F41" s="312"/>
      <c r="G41" s="312" t="s">
        <v>2793</v>
      </c>
      <c r="H41" s="312"/>
      <c r="I41" s="312"/>
      <c r="J41" s="312"/>
      <c r="K41" s="310"/>
    </row>
    <row r="42" s="1" customFormat="1" ht="15" customHeight="1">
      <c r="B42" s="313"/>
      <c r="C42" s="314"/>
      <c r="D42" s="312"/>
      <c r="E42" s="315" t="s">
        <v>2794</v>
      </c>
      <c r="F42" s="312"/>
      <c r="G42" s="312" t="s">
        <v>2795</v>
      </c>
      <c r="H42" s="312"/>
      <c r="I42" s="312"/>
      <c r="J42" s="312"/>
      <c r="K42" s="310"/>
    </row>
    <row r="43" s="1" customFormat="1" ht="15" customHeight="1">
      <c r="B43" s="313"/>
      <c r="C43" s="314"/>
      <c r="D43" s="312"/>
      <c r="E43" s="315"/>
      <c r="F43" s="312"/>
      <c r="G43" s="312" t="s">
        <v>2796</v>
      </c>
      <c r="H43" s="312"/>
      <c r="I43" s="312"/>
      <c r="J43" s="312"/>
      <c r="K43" s="310"/>
    </row>
    <row r="44" s="1" customFormat="1" ht="15" customHeight="1">
      <c r="B44" s="313"/>
      <c r="C44" s="314"/>
      <c r="D44" s="312"/>
      <c r="E44" s="315" t="s">
        <v>2797</v>
      </c>
      <c r="F44" s="312"/>
      <c r="G44" s="312" t="s">
        <v>2798</v>
      </c>
      <c r="H44" s="312"/>
      <c r="I44" s="312"/>
      <c r="J44" s="312"/>
      <c r="K44" s="310"/>
    </row>
    <row r="45" s="1" customFormat="1" ht="15" customHeight="1">
      <c r="B45" s="313"/>
      <c r="C45" s="314"/>
      <c r="D45" s="312"/>
      <c r="E45" s="315" t="s">
        <v>157</v>
      </c>
      <c r="F45" s="312"/>
      <c r="G45" s="312" t="s">
        <v>2799</v>
      </c>
      <c r="H45" s="312"/>
      <c r="I45" s="312"/>
      <c r="J45" s="312"/>
      <c r="K45" s="310"/>
    </row>
    <row r="46" s="1" customFormat="1" ht="12.75" customHeight="1">
      <c r="B46" s="313"/>
      <c r="C46" s="314"/>
      <c r="D46" s="312"/>
      <c r="E46" s="312"/>
      <c r="F46" s="312"/>
      <c r="G46" s="312"/>
      <c r="H46" s="312"/>
      <c r="I46" s="312"/>
      <c r="J46" s="312"/>
      <c r="K46" s="310"/>
    </row>
    <row r="47" s="1" customFormat="1" ht="15" customHeight="1">
      <c r="B47" s="313"/>
      <c r="C47" s="314"/>
      <c r="D47" s="312" t="s">
        <v>2800</v>
      </c>
      <c r="E47" s="312"/>
      <c r="F47" s="312"/>
      <c r="G47" s="312"/>
      <c r="H47" s="312"/>
      <c r="I47" s="312"/>
      <c r="J47" s="312"/>
      <c r="K47" s="310"/>
    </row>
    <row r="48" s="1" customFormat="1" ht="15" customHeight="1">
      <c r="B48" s="313"/>
      <c r="C48" s="314"/>
      <c r="D48" s="314"/>
      <c r="E48" s="312" t="s">
        <v>2801</v>
      </c>
      <c r="F48" s="312"/>
      <c r="G48" s="312"/>
      <c r="H48" s="312"/>
      <c r="I48" s="312"/>
      <c r="J48" s="312"/>
      <c r="K48" s="310"/>
    </row>
    <row r="49" s="1" customFormat="1" ht="15" customHeight="1">
      <c r="B49" s="313"/>
      <c r="C49" s="314"/>
      <c r="D49" s="314"/>
      <c r="E49" s="312" t="s">
        <v>2802</v>
      </c>
      <c r="F49" s="312"/>
      <c r="G49" s="312"/>
      <c r="H49" s="312"/>
      <c r="I49" s="312"/>
      <c r="J49" s="312"/>
      <c r="K49" s="310"/>
    </row>
    <row r="50" s="1" customFormat="1" ht="15" customHeight="1">
      <c r="B50" s="313"/>
      <c r="C50" s="314"/>
      <c r="D50" s="314"/>
      <c r="E50" s="312" t="s">
        <v>2803</v>
      </c>
      <c r="F50" s="312"/>
      <c r="G50" s="312"/>
      <c r="H50" s="312"/>
      <c r="I50" s="312"/>
      <c r="J50" s="312"/>
      <c r="K50" s="310"/>
    </row>
    <row r="51" s="1" customFormat="1" ht="15" customHeight="1">
      <c r="B51" s="313"/>
      <c r="C51" s="314"/>
      <c r="D51" s="312" t="s">
        <v>2804</v>
      </c>
      <c r="E51" s="312"/>
      <c r="F51" s="312"/>
      <c r="G51" s="312"/>
      <c r="H51" s="312"/>
      <c r="I51" s="312"/>
      <c r="J51" s="312"/>
      <c r="K51" s="310"/>
    </row>
    <row r="52" s="1" customFormat="1" ht="25.5" customHeight="1">
      <c r="B52" s="308"/>
      <c r="C52" s="309" t="s">
        <v>2805</v>
      </c>
      <c r="D52" s="309"/>
      <c r="E52" s="309"/>
      <c r="F52" s="309"/>
      <c r="G52" s="309"/>
      <c r="H52" s="309"/>
      <c r="I52" s="309"/>
      <c r="J52" s="309"/>
      <c r="K52" s="310"/>
    </row>
    <row r="53" s="1" customFormat="1" ht="5.25" customHeight="1">
      <c r="B53" s="308"/>
      <c r="C53" s="311"/>
      <c r="D53" s="311"/>
      <c r="E53" s="311"/>
      <c r="F53" s="311"/>
      <c r="G53" s="311"/>
      <c r="H53" s="311"/>
      <c r="I53" s="311"/>
      <c r="J53" s="311"/>
      <c r="K53" s="310"/>
    </row>
    <row r="54" s="1" customFormat="1" ht="15" customHeight="1">
      <c r="B54" s="308"/>
      <c r="C54" s="312" t="s">
        <v>2806</v>
      </c>
      <c r="D54" s="312"/>
      <c r="E54" s="312"/>
      <c r="F54" s="312"/>
      <c r="G54" s="312"/>
      <c r="H54" s="312"/>
      <c r="I54" s="312"/>
      <c r="J54" s="312"/>
      <c r="K54" s="310"/>
    </row>
    <row r="55" s="1" customFormat="1" ht="15" customHeight="1">
      <c r="B55" s="308"/>
      <c r="C55" s="312" t="s">
        <v>2807</v>
      </c>
      <c r="D55" s="312"/>
      <c r="E55" s="312"/>
      <c r="F55" s="312"/>
      <c r="G55" s="312"/>
      <c r="H55" s="312"/>
      <c r="I55" s="312"/>
      <c r="J55" s="312"/>
      <c r="K55" s="310"/>
    </row>
    <row r="56" s="1" customFormat="1" ht="12.75" customHeight="1">
      <c r="B56" s="308"/>
      <c r="C56" s="312"/>
      <c r="D56" s="312"/>
      <c r="E56" s="312"/>
      <c r="F56" s="312"/>
      <c r="G56" s="312"/>
      <c r="H56" s="312"/>
      <c r="I56" s="312"/>
      <c r="J56" s="312"/>
      <c r="K56" s="310"/>
    </row>
    <row r="57" s="1" customFormat="1" ht="15" customHeight="1">
      <c r="B57" s="308"/>
      <c r="C57" s="312" t="s">
        <v>2808</v>
      </c>
      <c r="D57" s="312"/>
      <c r="E57" s="312"/>
      <c r="F57" s="312"/>
      <c r="G57" s="312"/>
      <c r="H57" s="312"/>
      <c r="I57" s="312"/>
      <c r="J57" s="312"/>
      <c r="K57" s="310"/>
    </row>
    <row r="58" s="1" customFormat="1" ht="15" customHeight="1">
      <c r="B58" s="308"/>
      <c r="C58" s="314"/>
      <c r="D58" s="312" t="s">
        <v>2809</v>
      </c>
      <c r="E58" s="312"/>
      <c r="F58" s="312"/>
      <c r="G58" s="312"/>
      <c r="H58" s="312"/>
      <c r="I58" s="312"/>
      <c r="J58" s="312"/>
      <c r="K58" s="310"/>
    </row>
    <row r="59" s="1" customFormat="1" ht="15" customHeight="1">
      <c r="B59" s="308"/>
      <c r="C59" s="314"/>
      <c r="D59" s="312" t="s">
        <v>2810</v>
      </c>
      <c r="E59" s="312"/>
      <c r="F59" s="312"/>
      <c r="G59" s="312"/>
      <c r="H59" s="312"/>
      <c r="I59" s="312"/>
      <c r="J59" s="312"/>
      <c r="K59" s="310"/>
    </row>
    <row r="60" s="1" customFormat="1" ht="15" customHeight="1">
      <c r="B60" s="308"/>
      <c r="C60" s="314"/>
      <c r="D60" s="312" t="s">
        <v>2811</v>
      </c>
      <c r="E60" s="312"/>
      <c r="F60" s="312"/>
      <c r="G60" s="312"/>
      <c r="H60" s="312"/>
      <c r="I60" s="312"/>
      <c r="J60" s="312"/>
      <c r="K60" s="310"/>
    </row>
    <row r="61" s="1" customFormat="1" ht="15" customHeight="1">
      <c r="B61" s="308"/>
      <c r="C61" s="314"/>
      <c r="D61" s="312" t="s">
        <v>2812</v>
      </c>
      <c r="E61" s="312"/>
      <c r="F61" s="312"/>
      <c r="G61" s="312"/>
      <c r="H61" s="312"/>
      <c r="I61" s="312"/>
      <c r="J61" s="312"/>
      <c r="K61" s="310"/>
    </row>
    <row r="62" s="1" customFormat="1" ht="15" customHeight="1">
      <c r="B62" s="308"/>
      <c r="C62" s="314"/>
      <c r="D62" s="317" t="s">
        <v>2813</v>
      </c>
      <c r="E62" s="317"/>
      <c r="F62" s="317"/>
      <c r="G62" s="317"/>
      <c r="H62" s="317"/>
      <c r="I62" s="317"/>
      <c r="J62" s="317"/>
      <c r="K62" s="310"/>
    </row>
    <row r="63" s="1" customFormat="1" ht="15" customHeight="1">
      <c r="B63" s="308"/>
      <c r="C63" s="314"/>
      <c r="D63" s="312" t="s">
        <v>2814</v>
      </c>
      <c r="E63" s="312"/>
      <c r="F63" s="312"/>
      <c r="G63" s="312"/>
      <c r="H63" s="312"/>
      <c r="I63" s="312"/>
      <c r="J63" s="312"/>
      <c r="K63" s="310"/>
    </row>
    <row r="64" s="1" customFormat="1" ht="12.75" customHeight="1">
      <c r="B64" s="308"/>
      <c r="C64" s="314"/>
      <c r="D64" s="314"/>
      <c r="E64" s="318"/>
      <c r="F64" s="314"/>
      <c r="G64" s="314"/>
      <c r="H64" s="314"/>
      <c r="I64" s="314"/>
      <c r="J64" s="314"/>
      <c r="K64" s="310"/>
    </row>
    <row r="65" s="1" customFormat="1" ht="15" customHeight="1">
      <c r="B65" s="308"/>
      <c r="C65" s="314"/>
      <c r="D65" s="312" t="s">
        <v>2815</v>
      </c>
      <c r="E65" s="312"/>
      <c r="F65" s="312"/>
      <c r="G65" s="312"/>
      <c r="H65" s="312"/>
      <c r="I65" s="312"/>
      <c r="J65" s="312"/>
      <c r="K65" s="310"/>
    </row>
    <row r="66" s="1" customFormat="1" ht="15" customHeight="1">
      <c r="B66" s="308"/>
      <c r="C66" s="314"/>
      <c r="D66" s="317" t="s">
        <v>2816</v>
      </c>
      <c r="E66" s="317"/>
      <c r="F66" s="317"/>
      <c r="G66" s="317"/>
      <c r="H66" s="317"/>
      <c r="I66" s="317"/>
      <c r="J66" s="317"/>
      <c r="K66" s="310"/>
    </row>
    <row r="67" s="1" customFormat="1" ht="15" customHeight="1">
      <c r="B67" s="308"/>
      <c r="C67" s="314"/>
      <c r="D67" s="312" t="s">
        <v>2817</v>
      </c>
      <c r="E67" s="312"/>
      <c r="F67" s="312"/>
      <c r="G67" s="312"/>
      <c r="H67" s="312"/>
      <c r="I67" s="312"/>
      <c r="J67" s="312"/>
      <c r="K67" s="310"/>
    </row>
    <row r="68" s="1" customFormat="1" ht="15" customHeight="1">
      <c r="B68" s="308"/>
      <c r="C68" s="314"/>
      <c r="D68" s="312" t="s">
        <v>2818</v>
      </c>
      <c r="E68" s="312"/>
      <c r="F68" s="312"/>
      <c r="G68" s="312"/>
      <c r="H68" s="312"/>
      <c r="I68" s="312"/>
      <c r="J68" s="312"/>
      <c r="K68" s="310"/>
    </row>
    <row r="69" s="1" customFormat="1" ht="15" customHeight="1">
      <c r="B69" s="308"/>
      <c r="C69" s="314"/>
      <c r="D69" s="312" t="s">
        <v>2819</v>
      </c>
      <c r="E69" s="312"/>
      <c r="F69" s="312"/>
      <c r="G69" s="312"/>
      <c r="H69" s="312"/>
      <c r="I69" s="312"/>
      <c r="J69" s="312"/>
      <c r="K69" s="310"/>
    </row>
    <row r="70" s="1" customFormat="1" ht="15" customHeight="1">
      <c r="B70" s="308"/>
      <c r="C70" s="314"/>
      <c r="D70" s="312" t="s">
        <v>2820</v>
      </c>
      <c r="E70" s="312"/>
      <c r="F70" s="312"/>
      <c r="G70" s="312"/>
      <c r="H70" s="312"/>
      <c r="I70" s="312"/>
      <c r="J70" s="312"/>
      <c r="K70" s="310"/>
    </row>
    <row r="71" s="1" customFormat="1" ht="12.75" customHeight="1">
      <c r="B71" s="319"/>
      <c r="C71" s="320"/>
      <c r="D71" s="320"/>
      <c r="E71" s="320"/>
      <c r="F71" s="320"/>
      <c r="G71" s="320"/>
      <c r="H71" s="320"/>
      <c r="I71" s="320"/>
      <c r="J71" s="320"/>
      <c r="K71" s="321"/>
    </row>
    <row r="72" s="1" customFormat="1" ht="18.75" customHeight="1">
      <c r="B72" s="322"/>
      <c r="C72" s="322"/>
      <c r="D72" s="322"/>
      <c r="E72" s="322"/>
      <c r="F72" s="322"/>
      <c r="G72" s="322"/>
      <c r="H72" s="322"/>
      <c r="I72" s="322"/>
      <c r="J72" s="322"/>
      <c r="K72" s="323"/>
    </row>
    <row r="73" s="1" customFormat="1" ht="18.75" customHeight="1">
      <c r="B73" s="323"/>
      <c r="C73" s="323"/>
      <c r="D73" s="323"/>
      <c r="E73" s="323"/>
      <c r="F73" s="323"/>
      <c r="G73" s="323"/>
      <c r="H73" s="323"/>
      <c r="I73" s="323"/>
      <c r="J73" s="323"/>
      <c r="K73" s="323"/>
    </row>
    <row r="74" s="1" customFormat="1" ht="7.5" customHeight="1">
      <c r="B74" s="324"/>
      <c r="C74" s="325"/>
      <c r="D74" s="325"/>
      <c r="E74" s="325"/>
      <c r="F74" s="325"/>
      <c r="G74" s="325"/>
      <c r="H74" s="325"/>
      <c r="I74" s="325"/>
      <c r="J74" s="325"/>
      <c r="K74" s="326"/>
    </row>
    <row r="75" s="1" customFormat="1" ht="45" customHeight="1">
      <c r="B75" s="327"/>
      <c r="C75" s="328" t="s">
        <v>2821</v>
      </c>
      <c r="D75" s="328"/>
      <c r="E75" s="328"/>
      <c r="F75" s="328"/>
      <c r="G75" s="328"/>
      <c r="H75" s="328"/>
      <c r="I75" s="328"/>
      <c r="J75" s="328"/>
      <c r="K75" s="329"/>
    </row>
    <row r="76" s="1" customFormat="1" ht="17.25" customHeight="1">
      <c r="B76" s="327"/>
      <c r="C76" s="330" t="s">
        <v>2822</v>
      </c>
      <c r="D76" s="330"/>
      <c r="E76" s="330"/>
      <c r="F76" s="330" t="s">
        <v>2823</v>
      </c>
      <c r="G76" s="331"/>
      <c r="H76" s="330" t="s">
        <v>52</v>
      </c>
      <c r="I76" s="330" t="s">
        <v>55</v>
      </c>
      <c r="J76" s="330" t="s">
        <v>2824</v>
      </c>
      <c r="K76" s="329"/>
    </row>
    <row r="77" s="1" customFormat="1" ht="17.25" customHeight="1">
      <c r="B77" s="327"/>
      <c r="C77" s="332" t="s">
        <v>2825</v>
      </c>
      <c r="D77" s="332"/>
      <c r="E77" s="332"/>
      <c r="F77" s="333" t="s">
        <v>2826</v>
      </c>
      <c r="G77" s="334"/>
      <c r="H77" s="332"/>
      <c r="I77" s="332"/>
      <c r="J77" s="332" t="s">
        <v>2827</v>
      </c>
      <c r="K77" s="329"/>
    </row>
    <row r="78" s="1" customFormat="1" ht="5.25" customHeight="1">
      <c r="B78" s="327"/>
      <c r="C78" s="335"/>
      <c r="D78" s="335"/>
      <c r="E78" s="335"/>
      <c r="F78" s="335"/>
      <c r="G78" s="336"/>
      <c r="H78" s="335"/>
      <c r="I78" s="335"/>
      <c r="J78" s="335"/>
      <c r="K78" s="329"/>
    </row>
    <row r="79" s="1" customFormat="1" ht="15" customHeight="1">
      <c r="B79" s="327"/>
      <c r="C79" s="315" t="s">
        <v>51</v>
      </c>
      <c r="D79" s="337"/>
      <c r="E79" s="337"/>
      <c r="F79" s="338" t="s">
        <v>2828</v>
      </c>
      <c r="G79" s="339"/>
      <c r="H79" s="315" t="s">
        <v>2829</v>
      </c>
      <c r="I79" s="315" t="s">
        <v>2830</v>
      </c>
      <c r="J79" s="315">
        <v>20</v>
      </c>
      <c r="K79" s="329"/>
    </row>
    <row r="80" s="1" customFormat="1" ht="15" customHeight="1">
      <c r="B80" s="327"/>
      <c r="C80" s="315" t="s">
        <v>2831</v>
      </c>
      <c r="D80" s="315"/>
      <c r="E80" s="315"/>
      <c r="F80" s="338" t="s">
        <v>2828</v>
      </c>
      <c r="G80" s="339"/>
      <c r="H80" s="315" t="s">
        <v>2832</v>
      </c>
      <c r="I80" s="315" t="s">
        <v>2830</v>
      </c>
      <c r="J80" s="315">
        <v>120</v>
      </c>
      <c r="K80" s="329"/>
    </row>
    <row r="81" s="1" customFormat="1" ht="15" customHeight="1">
      <c r="B81" s="340"/>
      <c r="C81" s="315" t="s">
        <v>2833</v>
      </c>
      <c r="D81" s="315"/>
      <c r="E81" s="315"/>
      <c r="F81" s="338" t="s">
        <v>2834</v>
      </c>
      <c r="G81" s="339"/>
      <c r="H81" s="315" t="s">
        <v>2835</v>
      </c>
      <c r="I81" s="315" t="s">
        <v>2830</v>
      </c>
      <c r="J81" s="315">
        <v>50</v>
      </c>
      <c r="K81" s="329"/>
    </row>
    <row r="82" s="1" customFormat="1" ht="15" customHeight="1">
      <c r="B82" s="340"/>
      <c r="C82" s="315" t="s">
        <v>2836</v>
      </c>
      <c r="D82" s="315"/>
      <c r="E82" s="315"/>
      <c r="F82" s="338" t="s">
        <v>2828</v>
      </c>
      <c r="G82" s="339"/>
      <c r="H82" s="315" t="s">
        <v>2837</v>
      </c>
      <c r="I82" s="315" t="s">
        <v>2838</v>
      </c>
      <c r="J82" s="315"/>
      <c r="K82" s="329"/>
    </row>
    <row r="83" s="1" customFormat="1" ht="15" customHeight="1">
      <c r="B83" s="340"/>
      <c r="C83" s="341" t="s">
        <v>2839</v>
      </c>
      <c r="D83" s="341"/>
      <c r="E83" s="341"/>
      <c r="F83" s="342" t="s">
        <v>2834</v>
      </c>
      <c r="G83" s="341"/>
      <c r="H83" s="341" t="s">
        <v>2840</v>
      </c>
      <c r="I83" s="341" t="s">
        <v>2830</v>
      </c>
      <c r="J83" s="341">
        <v>15</v>
      </c>
      <c r="K83" s="329"/>
    </row>
    <row r="84" s="1" customFormat="1" ht="15" customHeight="1">
      <c r="B84" s="340"/>
      <c r="C84" s="341" t="s">
        <v>2841</v>
      </c>
      <c r="D84" s="341"/>
      <c r="E84" s="341"/>
      <c r="F84" s="342" t="s">
        <v>2834</v>
      </c>
      <c r="G84" s="341"/>
      <c r="H84" s="341" t="s">
        <v>2842</v>
      </c>
      <c r="I84" s="341" t="s">
        <v>2830</v>
      </c>
      <c r="J84" s="341">
        <v>15</v>
      </c>
      <c r="K84" s="329"/>
    </row>
    <row r="85" s="1" customFormat="1" ht="15" customHeight="1">
      <c r="B85" s="340"/>
      <c r="C85" s="341" t="s">
        <v>2843</v>
      </c>
      <c r="D85" s="341"/>
      <c r="E85" s="341"/>
      <c r="F85" s="342" t="s">
        <v>2834</v>
      </c>
      <c r="G85" s="341"/>
      <c r="H85" s="341" t="s">
        <v>2844</v>
      </c>
      <c r="I85" s="341" t="s">
        <v>2830</v>
      </c>
      <c r="J85" s="341">
        <v>20</v>
      </c>
      <c r="K85" s="329"/>
    </row>
    <row r="86" s="1" customFormat="1" ht="15" customHeight="1">
      <c r="B86" s="340"/>
      <c r="C86" s="341" t="s">
        <v>2845</v>
      </c>
      <c r="D86" s="341"/>
      <c r="E86" s="341"/>
      <c r="F86" s="342" t="s">
        <v>2834</v>
      </c>
      <c r="G86" s="341"/>
      <c r="H86" s="341" t="s">
        <v>2846</v>
      </c>
      <c r="I86" s="341" t="s">
        <v>2830</v>
      </c>
      <c r="J86" s="341">
        <v>20</v>
      </c>
      <c r="K86" s="329"/>
    </row>
    <row r="87" s="1" customFormat="1" ht="15" customHeight="1">
      <c r="B87" s="340"/>
      <c r="C87" s="315" t="s">
        <v>2847</v>
      </c>
      <c r="D87" s="315"/>
      <c r="E87" s="315"/>
      <c r="F87" s="338" t="s">
        <v>2834</v>
      </c>
      <c r="G87" s="339"/>
      <c r="H87" s="315" t="s">
        <v>2848</v>
      </c>
      <c r="I87" s="315" t="s">
        <v>2830</v>
      </c>
      <c r="J87" s="315">
        <v>50</v>
      </c>
      <c r="K87" s="329"/>
    </row>
    <row r="88" s="1" customFormat="1" ht="15" customHeight="1">
      <c r="B88" s="340"/>
      <c r="C88" s="315" t="s">
        <v>2849</v>
      </c>
      <c r="D88" s="315"/>
      <c r="E88" s="315"/>
      <c r="F88" s="338" t="s">
        <v>2834</v>
      </c>
      <c r="G88" s="339"/>
      <c r="H88" s="315" t="s">
        <v>2850</v>
      </c>
      <c r="I88" s="315" t="s">
        <v>2830</v>
      </c>
      <c r="J88" s="315">
        <v>20</v>
      </c>
      <c r="K88" s="329"/>
    </row>
    <row r="89" s="1" customFormat="1" ht="15" customHeight="1">
      <c r="B89" s="340"/>
      <c r="C89" s="315" t="s">
        <v>2851</v>
      </c>
      <c r="D89" s="315"/>
      <c r="E89" s="315"/>
      <c r="F89" s="338" t="s">
        <v>2834</v>
      </c>
      <c r="G89" s="339"/>
      <c r="H89" s="315" t="s">
        <v>2852</v>
      </c>
      <c r="I89" s="315" t="s">
        <v>2830</v>
      </c>
      <c r="J89" s="315">
        <v>20</v>
      </c>
      <c r="K89" s="329"/>
    </row>
    <row r="90" s="1" customFormat="1" ht="15" customHeight="1">
      <c r="B90" s="340"/>
      <c r="C90" s="315" t="s">
        <v>2853</v>
      </c>
      <c r="D90" s="315"/>
      <c r="E90" s="315"/>
      <c r="F90" s="338" t="s">
        <v>2834</v>
      </c>
      <c r="G90" s="339"/>
      <c r="H90" s="315" t="s">
        <v>2854</v>
      </c>
      <c r="I90" s="315" t="s">
        <v>2830</v>
      </c>
      <c r="J90" s="315">
        <v>50</v>
      </c>
      <c r="K90" s="329"/>
    </row>
    <row r="91" s="1" customFormat="1" ht="15" customHeight="1">
      <c r="B91" s="340"/>
      <c r="C91" s="315" t="s">
        <v>2855</v>
      </c>
      <c r="D91" s="315"/>
      <c r="E91" s="315"/>
      <c r="F91" s="338" t="s">
        <v>2834</v>
      </c>
      <c r="G91" s="339"/>
      <c r="H91" s="315" t="s">
        <v>2855</v>
      </c>
      <c r="I91" s="315" t="s">
        <v>2830</v>
      </c>
      <c r="J91" s="315">
        <v>50</v>
      </c>
      <c r="K91" s="329"/>
    </row>
    <row r="92" s="1" customFormat="1" ht="15" customHeight="1">
      <c r="B92" s="340"/>
      <c r="C92" s="315" t="s">
        <v>2856</v>
      </c>
      <c r="D92" s="315"/>
      <c r="E92" s="315"/>
      <c r="F92" s="338" t="s">
        <v>2834</v>
      </c>
      <c r="G92" s="339"/>
      <c r="H92" s="315" t="s">
        <v>2857</v>
      </c>
      <c r="I92" s="315" t="s">
        <v>2830</v>
      </c>
      <c r="J92" s="315">
        <v>255</v>
      </c>
      <c r="K92" s="329"/>
    </row>
    <row r="93" s="1" customFormat="1" ht="15" customHeight="1">
      <c r="B93" s="340"/>
      <c r="C93" s="315" t="s">
        <v>2858</v>
      </c>
      <c r="D93" s="315"/>
      <c r="E93" s="315"/>
      <c r="F93" s="338" t="s">
        <v>2828</v>
      </c>
      <c r="G93" s="339"/>
      <c r="H93" s="315" t="s">
        <v>2859</v>
      </c>
      <c r="I93" s="315" t="s">
        <v>2860</v>
      </c>
      <c r="J93" s="315"/>
      <c r="K93" s="329"/>
    </row>
    <row r="94" s="1" customFormat="1" ht="15" customHeight="1">
      <c r="B94" s="340"/>
      <c r="C94" s="315" t="s">
        <v>2861</v>
      </c>
      <c r="D94" s="315"/>
      <c r="E94" s="315"/>
      <c r="F94" s="338" t="s">
        <v>2828</v>
      </c>
      <c r="G94" s="339"/>
      <c r="H94" s="315" t="s">
        <v>2862</v>
      </c>
      <c r="I94" s="315" t="s">
        <v>2863</v>
      </c>
      <c r="J94" s="315"/>
      <c r="K94" s="329"/>
    </row>
    <row r="95" s="1" customFormat="1" ht="15" customHeight="1">
      <c r="B95" s="340"/>
      <c r="C95" s="315" t="s">
        <v>2864</v>
      </c>
      <c r="D95" s="315"/>
      <c r="E95" s="315"/>
      <c r="F95" s="338" t="s">
        <v>2828</v>
      </c>
      <c r="G95" s="339"/>
      <c r="H95" s="315" t="s">
        <v>2864</v>
      </c>
      <c r="I95" s="315" t="s">
        <v>2863</v>
      </c>
      <c r="J95" s="315"/>
      <c r="K95" s="329"/>
    </row>
    <row r="96" s="1" customFormat="1" ht="15" customHeight="1">
      <c r="B96" s="340"/>
      <c r="C96" s="315" t="s">
        <v>36</v>
      </c>
      <c r="D96" s="315"/>
      <c r="E96" s="315"/>
      <c r="F96" s="338" t="s">
        <v>2828</v>
      </c>
      <c r="G96" s="339"/>
      <c r="H96" s="315" t="s">
        <v>2865</v>
      </c>
      <c r="I96" s="315" t="s">
        <v>2863</v>
      </c>
      <c r="J96" s="315"/>
      <c r="K96" s="329"/>
    </row>
    <row r="97" s="1" customFormat="1" ht="15" customHeight="1">
      <c r="B97" s="340"/>
      <c r="C97" s="315" t="s">
        <v>46</v>
      </c>
      <c r="D97" s="315"/>
      <c r="E97" s="315"/>
      <c r="F97" s="338" t="s">
        <v>2828</v>
      </c>
      <c r="G97" s="339"/>
      <c r="H97" s="315" t="s">
        <v>2866</v>
      </c>
      <c r="I97" s="315" t="s">
        <v>2863</v>
      </c>
      <c r="J97" s="315"/>
      <c r="K97" s="329"/>
    </row>
    <row r="98" s="1" customFormat="1" ht="15" customHeight="1">
      <c r="B98" s="343"/>
      <c r="C98" s="344"/>
      <c r="D98" s="344"/>
      <c r="E98" s="344"/>
      <c r="F98" s="344"/>
      <c r="G98" s="344"/>
      <c r="H98" s="344"/>
      <c r="I98" s="344"/>
      <c r="J98" s="344"/>
      <c r="K98" s="345"/>
    </row>
    <row r="99" s="1" customFormat="1" ht="18.75" customHeight="1">
      <c r="B99" s="346"/>
      <c r="C99" s="347"/>
      <c r="D99" s="347"/>
      <c r="E99" s="347"/>
      <c r="F99" s="347"/>
      <c r="G99" s="347"/>
      <c r="H99" s="347"/>
      <c r="I99" s="347"/>
      <c r="J99" s="347"/>
      <c r="K99" s="346"/>
    </row>
    <row r="100" s="1" customFormat="1" ht="18.75" customHeight="1">
      <c r="B100" s="323"/>
      <c r="C100" s="323"/>
      <c r="D100" s="323"/>
      <c r="E100" s="323"/>
      <c r="F100" s="323"/>
      <c r="G100" s="323"/>
      <c r="H100" s="323"/>
      <c r="I100" s="323"/>
      <c r="J100" s="323"/>
      <c r="K100" s="323"/>
    </row>
    <row r="101" s="1" customFormat="1" ht="7.5" customHeight="1">
      <c r="B101" s="324"/>
      <c r="C101" s="325"/>
      <c r="D101" s="325"/>
      <c r="E101" s="325"/>
      <c r="F101" s="325"/>
      <c r="G101" s="325"/>
      <c r="H101" s="325"/>
      <c r="I101" s="325"/>
      <c r="J101" s="325"/>
      <c r="K101" s="326"/>
    </row>
    <row r="102" s="1" customFormat="1" ht="45" customHeight="1">
      <c r="B102" s="327"/>
      <c r="C102" s="328" t="s">
        <v>2867</v>
      </c>
      <c r="D102" s="328"/>
      <c r="E102" s="328"/>
      <c r="F102" s="328"/>
      <c r="G102" s="328"/>
      <c r="H102" s="328"/>
      <c r="I102" s="328"/>
      <c r="J102" s="328"/>
      <c r="K102" s="329"/>
    </row>
    <row r="103" s="1" customFormat="1" ht="17.25" customHeight="1">
      <c r="B103" s="327"/>
      <c r="C103" s="330" t="s">
        <v>2822</v>
      </c>
      <c r="D103" s="330"/>
      <c r="E103" s="330"/>
      <c r="F103" s="330" t="s">
        <v>2823</v>
      </c>
      <c r="G103" s="331"/>
      <c r="H103" s="330" t="s">
        <v>52</v>
      </c>
      <c r="I103" s="330" t="s">
        <v>55</v>
      </c>
      <c r="J103" s="330" t="s">
        <v>2824</v>
      </c>
      <c r="K103" s="329"/>
    </row>
    <row r="104" s="1" customFormat="1" ht="17.25" customHeight="1">
      <c r="B104" s="327"/>
      <c r="C104" s="332" t="s">
        <v>2825</v>
      </c>
      <c r="D104" s="332"/>
      <c r="E104" s="332"/>
      <c r="F104" s="333" t="s">
        <v>2826</v>
      </c>
      <c r="G104" s="334"/>
      <c r="H104" s="332"/>
      <c r="I104" s="332"/>
      <c r="J104" s="332" t="s">
        <v>2827</v>
      </c>
      <c r="K104" s="329"/>
    </row>
    <row r="105" s="1" customFormat="1" ht="5.25" customHeight="1">
      <c r="B105" s="327"/>
      <c r="C105" s="330"/>
      <c r="D105" s="330"/>
      <c r="E105" s="330"/>
      <c r="F105" s="330"/>
      <c r="G105" s="348"/>
      <c r="H105" s="330"/>
      <c r="I105" s="330"/>
      <c r="J105" s="330"/>
      <c r="K105" s="329"/>
    </row>
    <row r="106" s="1" customFormat="1" ht="15" customHeight="1">
      <c r="B106" s="327"/>
      <c r="C106" s="315" t="s">
        <v>51</v>
      </c>
      <c r="D106" s="337"/>
      <c r="E106" s="337"/>
      <c r="F106" s="338" t="s">
        <v>2828</v>
      </c>
      <c r="G106" s="315"/>
      <c r="H106" s="315" t="s">
        <v>2868</v>
      </c>
      <c r="I106" s="315" t="s">
        <v>2830</v>
      </c>
      <c r="J106" s="315">
        <v>20</v>
      </c>
      <c r="K106" s="329"/>
    </row>
    <row r="107" s="1" customFormat="1" ht="15" customHeight="1">
      <c r="B107" s="327"/>
      <c r="C107" s="315" t="s">
        <v>2831</v>
      </c>
      <c r="D107" s="315"/>
      <c r="E107" s="315"/>
      <c r="F107" s="338" t="s">
        <v>2828</v>
      </c>
      <c r="G107" s="315"/>
      <c r="H107" s="315" t="s">
        <v>2868</v>
      </c>
      <c r="I107" s="315" t="s">
        <v>2830</v>
      </c>
      <c r="J107" s="315">
        <v>120</v>
      </c>
      <c r="K107" s="329"/>
    </row>
    <row r="108" s="1" customFormat="1" ht="15" customHeight="1">
      <c r="B108" s="340"/>
      <c r="C108" s="315" t="s">
        <v>2833</v>
      </c>
      <c r="D108" s="315"/>
      <c r="E108" s="315"/>
      <c r="F108" s="338" t="s">
        <v>2834</v>
      </c>
      <c r="G108" s="315"/>
      <c r="H108" s="315" t="s">
        <v>2868</v>
      </c>
      <c r="I108" s="315" t="s">
        <v>2830</v>
      </c>
      <c r="J108" s="315">
        <v>50</v>
      </c>
      <c r="K108" s="329"/>
    </row>
    <row r="109" s="1" customFormat="1" ht="15" customHeight="1">
      <c r="B109" s="340"/>
      <c r="C109" s="315" t="s">
        <v>2836</v>
      </c>
      <c r="D109" s="315"/>
      <c r="E109" s="315"/>
      <c r="F109" s="338" t="s">
        <v>2828</v>
      </c>
      <c r="G109" s="315"/>
      <c r="H109" s="315" t="s">
        <v>2868</v>
      </c>
      <c r="I109" s="315" t="s">
        <v>2838</v>
      </c>
      <c r="J109" s="315"/>
      <c r="K109" s="329"/>
    </row>
    <row r="110" s="1" customFormat="1" ht="15" customHeight="1">
      <c r="B110" s="340"/>
      <c r="C110" s="315" t="s">
        <v>2847</v>
      </c>
      <c r="D110" s="315"/>
      <c r="E110" s="315"/>
      <c r="F110" s="338" t="s">
        <v>2834</v>
      </c>
      <c r="G110" s="315"/>
      <c r="H110" s="315" t="s">
        <v>2868</v>
      </c>
      <c r="I110" s="315" t="s">
        <v>2830</v>
      </c>
      <c r="J110" s="315">
        <v>50</v>
      </c>
      <c r="K110" s="329"/>
    </row>
    <row r="111" s="1" customFormat="1" ht="15" customHeight="1">
      <c r="B111" s="340"/>
      <c r="C111" s="315" t="s">
        <v>2855</v>
      </c>
      <c r="D111" s="315"/>
      <c r="E111" s="315"/>
      <c r="F111" s="338" t="s">
        <v>2834</v>
      </c>
      <c r="G111" s="315"/>
      <c r="H111" s="315" t="s">
        <v>2868</v>
      </c>
      <c r="I111" s="315" t="s">
        <v>2830</v>
      </c>
      <c r="J111" s="315">
        <v>50</v>
      </c>
      <c r="K111" s="329"/>
    </row>
    <row r="112" s="1" customFormat="1" ht="15" customHeight="1">
      <c r="B112" s="340"/>
      <c r="C112" s="315" t="s">
        <v>2853</v>
      </c>
      <c r="D112" s="315"/>
      <c r="E112" s="315"/>
      <c r="F112" s="338" t="s">
        <v>2834</v>
      </c>
      <c r="G112" s="315"/>
      <c r="H112" s="315" t="s">
        <v>2868</v>
      </c>
      <c r="I112" s="315" t="s">
        <v>2830</v>
      </c>
      <c r="J112" s="315">
        <v>50</v>
      </c>
      <c r="K112" s="329"/>
    </row>
    <row r="113" s="1" customFormat="1" ht="15" customHeight="1">
      <c r="B113" s="340"/>
      <c r="C113" s="315" t="s">
        <v>51</v>
      </c>
      <c r="D113" s="315"/>
      <c r="E113" s="315"/>
      <c r="F113" s="338" t="s">
        <v>2828</v>
      </c>
      <c r="G113" s="315"/>
      <c r="H113" s="315" t="s">
        <v>2869</v>
      </c>
      <c r="I113" s="315" t="s">
        <v>2830</v>
      </c>
      <c r="J113" s="315">
        <v>20</v>
      </c>
      <c r="K113" s="329"/>
    </row>
    <row r="114" s="1" customFormat="1" ht="15" customHeight="1">
      <c r="B114" s="340"/>
      <c r="C114" s="315" t="s">
        <v>2870</v>
      </c>
      <c r="D114" s="315"/>
      <c r="E114" s="315"/>
      <c r="F114" s="338" t="s">
        <v>2828</v>
      </c>
      <c r="G114" s="315"/>
      <c r="H114" s="315" t="s">
        <v>2871</v>
      </c>
      <c r="I114" s="315" t="s">
        <v>2830</v>
      </c>
      <c r="J114" s="315">
        <v>120</v>
      </c>
      <c r="K114" s="329"/>
    </row>
    <row r="115" s="1" customFormat="1" ht="15" customHeight="1">
      <c r="B115" s="340"/>
      <c r="C115" s="315" t="s">
        <v>36</v>
      </c>
      <c r="D115" s="315"/>
      <c r="E115" s="315"/>
      <c r="F115" s="338" t="s">
        <v>2828</v>
      </c>
      <c r="G115" s="315"/>
      <c r="H115" s="315" t="s">
        <v>2872</v>
      </c>
      <c r="I115" s="315" t="s">
        <v>2863</v>
      </c>
      <c r="J115" s="315"/>
      <c r="K115" s="329"/>
    </row>
    <row r="116" s="1" customFormat="1" ht="15" customHeight="1">
      <c r="B116" s="340"/>
      <c r="C116" s="315" t="s">
        <v>46</v>
      </c>
      <c r="D116" s="315"/>
      <c r="E116" s="315"/>
      <c r="F116" s="338" t="s">
        <v>2828</v>
      </c>
      <c r="G116" s="315"/>
      <c r="H116" s="315" t="s">
        <v>2873</v>
      </c>
      <c r="I116" s="315" t="s">
        <v>2863</v>
      </c>
      <c r="J116" s="315"/>
      <c r="K116" s="329"/>
    </row>
    <row r="117" s="1" customFormat="1" ht="15" customHeight="1">
      <c r="B117" s="340"/>
      <c r="C117" s="315" t="s">
        <v>55</v>
      </c>
      <c r="D117" s="315"/>
      <c r="E117" s="315"/>
      <c r="F117" s="338" t="s">
        <v>2828</v>
      </c>
      <c r="G117" s="315"/>
      <c r="H117" s="315" t="s">
        <v>2874</v>
      </c>
      <c r="I117" s="315" t="s">
        <v>2875</v>
      </c>
      <c r="J117" s="315"/>
      <c r="K117" s="329"/>
    </row>
    <row r="118" s="1" customFormat="1" ht="15" customHeight="1">
      <c r="B118" s="343"/>
      <c r="C118" s="349"/>
      <c r="D118" s="349"/>
      <c r="E118" s="349"/>
      <c r="F118" s="349"/>
      <c r="G118" s="349"/>
      <c r="H118" s="349"/>
      <c r="I118" s="349"/>
      <c r="J118" s="349"/>
      <c r="K118" s="345"/>
    </row>
    <row r="119" s="1" customFormat="1" ht="18.75" customHeight="1">
      <c r="B119" s="350"/>
      <c r="C119" s="351"/>
      <c r="D119" s="351"/>
      <c r="E119" s="351"/>
      <c r="F119" s="352"/>
      <c r="G119" s="351"/>
      <c r="H119" s="351"/>
      <c r="I119" s="351"/>
      <c r="J119" s="351"/>
      <c r="K119" s="350"/>
    </row>
    <row r="120" s="1" customFormat="1" ht="18.75" customHeight="1">
      <c r="B120" s="323"/>
      <c r="C120" s="323"/>
      <c r="D120" s="323"/>
      <c r="E120" s="323"/>
      <c r="F120" s="323"/>
      <c r="G120" s="323"/>
      <c r="H120" s="323"/>
      <c r="I120" s="323"/>
      <c r="J120" s="323"/>
      <c r="K120" s="323"/>
    </row>
    <row r="121" s="1" customFormat="1" ht="7.5" customHeight="1">
      <c r="B121" s="353"/>
      <c r="C121" s="354"/>
      <c r="D121" s="354"/>
      <c r="E121" s="354"/>
      <c r="F121" s="354"/>
      <c r="G121" s="354"/>
      <c r="H121" s="354"/>
      <c r="I121" s="354"/>
      <c r="J121" s="354"/>
      <c r="K121" s="355"/>
    </row>
    <row r="122" s="1" customFormat="1" ht="45" customHeight="1">
      <c r="B122" s="356"/>
      <c r="C122" s="306" t="s">
        <v>2876</v>
      </c>
      <c r="D122" s="306"/>
      <c r="E122" s="306"/>
      <c r="F122" s="306"/>
      <c r="G122" s="306"/>
      <c r="H122" s="306"/>
      <c r="I122" s="306"/>
      <c r="J122" s="306"/>
      <c r="K122" s="357"/>
    </row>
    <row r="123" s="1" customFormat="1" ht="17.25" customHeight="1">
      <c r="B123" s="358"/>
      <c r="C123" s="330" t="s">
        <v>2822</v>
      </c>
      <c r="D123" s="330"/>
      <c r="E123" s="330"/>
      <c r="F123" s="330" t="s">
        <v>2823</v>
      </c>
      <c r="G123" s="331"/>
      <c r="H123" s="330" t="s">
        <v>52</v>
      </c>
      <c r="I123" s="330" t="s">
        <v>55</v>
      </c>
      <c r="J123" s="330" t="s">
        <v>2824</v>
      </c>
      <c r="K123" s="359"/>
    </row>
    <row r="124" s="1" customFormat="1" ht="17.25" customHeight="1">
      <c r="B124" s="358"/>
      <c r="C124" s="332" t="s">
        <v>2825</v>
      </c>
      <c r="D124" s="332"/>
      <c r="E124" s="332"/>
      <c r="F124" s="333" t="s">
        <v>2826</v>
      </c>
      <c r="G124" s="334"/>
      <c r="H124" s="332"/>
      <c r="I124" s="332"/>
      <c r="J124" s="332" t="s">
        <v>2827</v>
      </c>
      <c r="K124" s="359"/>
    </row>
    <row r="125" s="1" customFormat="1" ht="5.25" customHeight="1">
      <c r="B125" s="360"/>
      <c r="C125" s="335"/>
      <c r="D125" s="335"/>
      <c r="E125" s="335"/>
      <c r="F125" s="335"/>
      <c r="G125" s="361"/>
      <c r="H125" s="335"/>
      <c r="I125" s="335"/>
      <c r="J125" s="335"/>
      <c r="K125" s="362"/>
    </row>
    <row r="126" s="1" customFormat="1" ht="15" customHeight="1">
      <c r="B126" s="360"/>
      <c r="C126" s="315" t="s">
        <v>2831</v>
      </c>
      <c r="D126" s="337"/>
      <c r="E126" s="337"/>
      <c r="F126" s="338" t="s">
        <v>2828</v>
      </c>
      <c r="G126" s="315"/>
      <c r="H126" s="315" t="s">
        <v>2868</v>
      </c>
      <c r="I126" s="315" t="s">
        <v>2830</v>
      </c>
      <c r="J126" s="315">
        <v>120</v>
      </c>
      <c r="K126" s="363"/>
    </row>
    <row r="127" s="1" customFormat="1" ht="15" customHeight="1">
      <c r="B127" s="360"/>
      <c r="C127" s="315" t="s">
        <v>2877</v>
      </c>
      <c r="D127" s="315"/>
      <c r="E127" s="315"/>
      <c r="F127" s="338" t="s">
        <v>2828</v>
      </c>
      <c r="G127" s="315"/>
      <c r="H127" s="315" t="s">
        <v>2878</v>
      </c>
      <c r="I127" s="315" t="s">
        <v>2830</v>
      </c>
      <c r="J127" s="315" t="s">
        <v>2879</v>
      </c>
      <c r="K127" s="363"/>
    </row>
    <row r="128" s="1" customFormat="1" ht="15" customHeight="1">
      <c r="B128" s="360"/>
      <c r="C128" s="315" t="s">
        <v>83</v>
      </c>
      <c r="D128" s="315"/>
      <c r="E128" s="315"/>
      <c r="F128" s="338" t="s">
        <v>2828</v>
      </c>
      <c r="G128" s="315"/>
      <c r="H128" s="315" t="s">
        <v>2880</v>
      </c>
      <c r="I128" s="315" t="s">
        <v>2830</v>
      </c>
      <c r="J128" s="315" t="s">
        <v>2879</v>
      </c>
      <c r="K128" s="363"/>
    </row>
    <row r="129" s="1" customFormat="1" ht="15" customHeight="1">
      <c r="B129" s="360"/>
      <c r="C129" s="315" t="s">
        <v>2839</v>
      </c>
      <c r="D129" s="315"/>
      <c r="E129" s="315"/>
      <c r="F129" s="338" t="s">
        <v>2834</v>
      </c>
      <c r="G129" s="315"/>
      <c r="H129" s="315" t="s">
        <v>2840</v>
      </c>
      <c r="I129" s="315" t="s">
        <v>2830</v>
      </c>
      <c r="J129" s="315">
        <v>15</v>
      </c>
      <c r="K129" s="363"/>
    </row>
    <row r="130" s="1" customFormat="1" ht="15" customHeight="1">
      <c r="B130" s="360"/>
      <c r="C130" s="341" t="s">
        <v>2841</v>
      </c>
      <c r="D130" s="341"/>
      <c r="E130" s="341"/>
      <c r="F130" s="342" t="s">
        <v>2834</v>
      </c>
      <c r="G130" s="341"/>
      <c r="H130" s="341" t="s">
        <v>2842</v>
      </c>
      <c r="I130" s="341" t="s">
        <v>2830</v>
      </c>
      <c r="J130" s="341">
        <v>15</v>
      </c>
      <c r="K130" s="363"/>
    </row>
    <row r="131" s="1" customFormat="1" ht="15" customHeight="1">
      <c r="B131" s="360"/>
      <c r="C131" s="341" t="s">
        <v>2843</v>
      </c>
      <c r="D131" s="341"/>
      <c r="E131" s="341"/>
      <c r="F131" s="342" t="s">
        <v>2834</v>
      </c>
      <c r="G131" s="341"/>
      <c r="H131" s="341" t="s">
        <v>2844</v>
      </c>
      <c r="I131" s="341" t="s">
        <v>2830</v>
      </c>
      <c r="J131" s="341">
        <v>20</v>
      </c>
      <c r="K131" s="363"/>
    </row>
    <row r="132" s="1" customFormat="1" ht="15" customHeight="1">
      <c r="B132" s="360"/>
      <c r="C132" s="341" t="s">
        <v>2845</v>
      </c>
      <c r="D132" s="341"/>
      <c r="E132" s="341"/>
      <c r="F132" s="342" t="s">
        <v>2834</v>
      </c>
      <c r="G132" s="341"/>
      <c r="H132" s="341" t="s">
        <v>2846</v>
      </c>
      <c r="I132" s="341" t="s">
        <v>2830</v>
      </c>
      <c r="J132" s="341">
        <v>20</v>
      </c>
      <c r="K132" s="363"/>
    </row>
    <row r="133" s="1" customFormat="1" ht="15" customHeight="1">
      <c r="B133" s="360"/>
      <c r="C133" s="315" t="s">
        <v>2833</v>
      </c>
      <c r="D133" s="315"/>
      <c r="E133" s="315"/>
      <c r="F133" s="338" t="s">
        <v>2834</v>
      </c>
      <c r="G133" s="315"/>
      <c r="H133" s="315" t="s">
        <v>2868</v>
      </c>
      <c r="I133" s="315" t="s">
        <v>2830</v>
      </c>
      <c r="J133" s="315">
        <v>50</v>
      </c>
      <c r="K133" s="363"/>
    </row>
    <row r="134" s="1" customFormat="1" ht="15" customHeight="1">
      <c r="B134" s="360"/>
      <c r="C134" s="315" t="s">
        <v>2847</v>
      </c>
      <c r="D134" s="315"/>
      <c r="E134" s="315"/>
      <c r="F134" s="338" t="s">
        <v>2834</v>
      </c>
      <c r="G134" s="315"/>
      <c r="H134" s="315" t="s">
        <v>2868</v>
      </c>
      <c r="I134" s="315" t="s">
        <v>2830</v>
      </c>
      <c r="J134" s="315">
        <v>50</v>
      </c>
      <c r="K134" s="363"/>
    </row>
    <row r="135" s="1" customFormat="1" ht="15" customHeight="1">
      <c r="B135" s="360"/>
      <c r="C135" s="315" t="s">
        <v>2853</v>
      </c>
      <c r="D135" s="315"/>
      <c r="E135" s="315"/>
      <c r="F135" s="338" t="s">
        <v>2834</v>
      </c>
      <c r="G135" s="315"/>
      <c r="H135" s="315" t="s">
        <v>2868</v>
      </c>
      <c r="I135" s="315" t="s">
        <v>2830</v>
      </c>
      <c r="J135" s="315">
        <v>50</v>
      </c>
      <c r="K135" s="363"/>
    </row>
    <row r="136" s="1" customFormat="1" ht="15" customHeight="1">
      <c r="B136" s="360"/>
      <c r="C136" s="315" t="s">
        <v>2855</v>
      </c>
      <c r="D136" s="315"/>
      <c r="E136" s="315"/>
      <c r="F136" s="338" t="s">
        <v>2834</v>
      </c>
      <c r="G136" s="315"/>
      <c r="H136" s="315" t="s">
        <v>2868</v>
      </c>
      <c r="I136" s="315" t="s">
        <v>2830</v>
      </c>
      <c r="J136" s="315">
        <v>50</v>
      </c>
      <c r="K136" s="363"/>
    </row>
    <row r="137" s="1" customFormat="1" ht="15" customHeight="1">
      <c r="B137" s="360"/>
      <c r="C137" s="315" t="s">
        <v>2856</v>
      </c>
      <c r="D137" s="315"/>
      <c r="E137" s="315"/>
      <c r="F137" s="338" t="s">
        <v>2834</v>
      </c>
      <c r="G137" s="315"/>
      <c r="H137" s="315" t="s">
        <v>2881</v>
      </c>
      <c r="I137" s="315" t="s">
        <v>2830</v>
      </c>
      <c r="J137" s="315">
        <v>255</v>
      </c>
      <c r="K137" s="363"/>
    </row>
    <row r="138" s="1" customFormat="1" ht="15" customHeight="1">
      <c r="B138" s="360"/>
      <c r="C138" s="315" t="s">
        <v>2858</v>
      </c>
      <c r="D138" s="315"/>
      <c r="E138" s="315"/>
      <c r="F138" s="338" t="s">
        <v>2828</v>
      </c>
      <c r="G138" s="315"/>
      <c r="H138" s="315" t="s">
        <v>2882</v>
      </c>
      <c r="I138" s="315" t="s">
        <v>2860</v>
      </c>
      <c r="J138" s="315"/>
      <c r="K138" s="363"/>
    </row>
    <row r="139" s="1" customFormat="1" ht="15" customHeight="1">
      <c r="B139" s="360"/>
      <c r="C139" s="315" t="s">
        <v>2861</v>
      </c>
      <c r="D139" s="315"/>
      <c r="E139" s="315"/>
      <c r="F139" s="338" t="s">
        <v>2828</v>
      </c>
      <c r="G139" s="315"/>
      <c r="H139" s="315" t="s">
        <v>2883</v>
      </c>
      <c r="I139" s="315" t="s">
        <v>2863</v>
      </c>
      <c r="J139" s="315"/>
      <c r="K139" s="363"/>
    </row>
    <row r="140" s="1" customFormat="1" ht="15" customHeight="1">
      <c r="B140" s="360"/>
      <c r="C140" s="315" t="s">
        <v>2864</v>
      </c>
      <c r="D140" s="315"/>
      <c r="E140" s="315"/>
      <c r="F140" s="338" t="s">
        <v>2828</v>
      </c>
      <c r="G140" s="315"/>
      <c r="H140" s="315" t="s">
        <v>2864</v>
      </c>
      <c r="I140" s="315" t="s">
        <v>2863</v>
      </c>
      <c r="J140" s="315"/>
      <c r="K140" s="363"/>
    </row>
    <row r="141" s="1" customFormat="1" ht="15" customHeight="1">
      <c r="B141" s="360"/>
      <c r="C141" s="315" t="s">
        <v>36</v>
      </c>
      <c r="D141" s="315"/>
      <c r="E141" s="315"/>
      <c r="F141" s="338" t="s">
        <v>2828</v>
      </c>
      <c r="G141" s="315"/>
      <c r="H141" s="315" t="s">
        <v>2884</v>
      </c>
      <c r="I141" s="315" t="s">
        <v>2863</v>
      </c>
      <c r="J141" s="315"/>
      <c r="K141" s="363"/>
    </row>
    <row r="142" s="1" customFormat="1" ht="15" customHeight="1">
      <c r="B142" s="360"/>
      <c r="C142" s="315" t="s">
        <v>2885</v>
      </c>
      <c r="D142" s="315"/>
      <c r="E142" s="315"/>
      <c r="F142" s="338" t="s">
        <v>2828</v>
      </c>
      <c r="G142" s="315"/>
      <c r="H142" s="315" t="s">
        <v>2886</v>
      </c>
      <c r="I142" s="315" t="s">
        <v>2863</v>
      </c>
      <c r="J142" s="315"/>
      <c r="K142" s="363"/>
    </row>
    <row r="143" s="1" customFormat="1" ht="15" customHeight="1">
      <c r="B143" s="364"/>
      <c r="C143" s="365"/>
      <c r="D143" s="365"/>
      <c r="E143" s="365"/>
      <c r="F143" s="365"/>
      <c r="G143" s="365"/>
      <c r="H143" s="365"/>
      <c r="I143" s="365"/>
      <c r="J143" s="365"/>
      <c r="K143" s="366"/>
    </row>
    <row r="144" s="1" customFormat="1" ht="18.75" customHeight="1">
      <c r="B144" s="351"/>
      <c r="C144" s="351"/>
      <c r="D144" s="351"/>
      <c r="E144" s="351"/>
      <c r="F144" s="352"/>
      <c r="G144" s="351"/>
      <c r="H144" s="351"/>
      <c r="I144" s="351"/>
      <c r="J144" s="351"/>
      <c r="K144" s="351"/>
    </row>
    <row r="145" s="1" customFormat="1" ht="18.75" customHeight="1">
      <c r="B145" s="323"/>
      <c r="C145" s="323"/>
      <c r="D145" s="323"/>
      <c r="E145" s="323"/>
      <c r="F145" s="323"/>
      <c r="G145" s="323"/>
      <c r="H145" s="323"/>
      <c r="I145" s="323"/>
      <c r="J145" s="323"/>
      <c r="K145" s="323"/>
    </row>
    <row r="146" s="1" customFormat="1" ht="7.5" customHeight="1">
      <c r="B146" s="324"/>
      <c r="C146" s="325"/>
      <c r="D146" s="325"/>
      <c r="E146" s="325"/>
      <c r="F146" s="325"/>
      <c r="G146" s="325"/>
      <c r="H146" s="325"/>
      <c r="I146" s="325"/>
      <c r="J146" s="325"/>
      <c r="K146" s="326"/>
    </row>
    <row r="147" s="1" customFormat="1" ht="45" customHeight="1">
      <c r="B147" s="327"/>
      <c r="C147" s="328" t="s">
        <v>2887</v>
      </c>
      <c r="D147" s="328"/>
      <c r="E147" s="328"/>
      <c r="F147" s="328"/>
      <c r="G147" s="328"/>
      <c r="H147" s="328"/>
      <c r="I147" s="328"/>
      <c r="J147" s="328"/>
      <c r="K147" s="329"/>
    </row>
    <row r="148" s="1" customFormat="1" ht="17.25" customHeight="1">
      <c r="B148" s="327"/>
      <c r="C148" s="330" t="s">
        <v>2822</v>
      </c>
      <c r="D148" s="330"/>
      <c r="E148" s="330"/>
      <c r="F148" s="330" t="s">
        <v>2823</v>
      </c>
      <c r="G148" s="331"/>
      <c r="H148" s="330" t="s">
        <v>52</v>
      </c>
      <c r="I148" s="330" t="s">
        <v>55</v>
      </c>
      <c r="J148" s="330" t="s">
        <v>2824</v>
      </c>
      <c r="K148" s="329"/>
    </row>
    <row r="149" s="1" customFormat="1" ht="17.25" customHeight="1">
      <c r="B149" s="327"/>
      <c r="C149" s="332" t="s">
        <v>2825</v>
      </c>
      <c r="D149" s="332"/>
      <c r="E149" s="332"/>
      <c r="F149" s="333" t="s">
        <v>2826</v>
      </c>
      <c r="G149" s="334"/>
      <c r="H149" s="332"/>
      <c r="I149" s="332"/>
      <c r="J149" s="332" t="s">
        <v>2827</v>
      </c>
      <c r="K149" s="329"/>
    </row>
    <row r="150" s="1" customFormat="1" ht="5.25" customHeight="1">
      <c r="B150" s="340"/>
      <c r="C150" s="335"/>
      <c r="D150" s="335"/>
      <c r="E150" s="335"/>
      <c r="F150" s="335"/>
      <c r="G150" s="336"/>
      <c r="H150" s="335"/>
      <c r="I150" s="335"/>
      <c r="J150" s="335"/>
      <c r="K150" s="363"/>
    </row>
    <row r="151" s="1" customFormat="1" ht="15" customHeight="1">
      <c r="B151" s="340"/>
      <c r="C151" s="367" t="s">
        <v>2831</v>
      </c>
      <c r="D151" s="315"/>
      <c r="E151" s="315"/>
      <c r="F151" s="368" t="s">
        <v>2828</v>
      </c>
      <c r="G151" s="315"/>
      <c r="H151" s="367" t="s">
        <v>2868</v>
      </c>
      <c r="I151" s="367" t="s">
        <v>2830</v>
      </c>
      <c r="J151" s="367">
        <v>120</v>
      </c>
      <c r="K151" s="363"/>
    </row>
    <row r="152" s="1" customFormat="1" ht="15" customHeight="1">
      <c r="B152" s="340"/>
      <c r="C152" s="367" t="s">
        <v>2877</v>
      </c>
      <c r="D152" s="315"/>
      <c r="E152" s="315"/>
      <c r="F152" s="368" t="s">
        <v>2828</v>
      </c>
      <c r="G152" s="315"/>
      <c r="H152" s="367" t="s">
        <v>2888</v>
      </c>
      <c r="I152" s="367" t="s">
        <v>2830</v>
      </c>
      <c r="J152" s="367" t="s">
        <v>2879</v>
      </c>
      <c r="K152" s="363"/>
    </row>
    <row r="153" s="1" customFormat="1" ht="15" customHeight="1">
      <c r="B153" s="340"/>
      <c r="C153" s="367" t="s">
        <v>83</v>
      </c>
      <c r="D153" s="315"/>
      <c r="E153" s="315"/>
      <c r="F153" s="368" t="s">
        <v>2828</v>
      </c>
      <c r="G153" s="315"/>
      <c r="H153" s="367" t="s">
        <v>2889</v>
      </c>
      <c r="I153" s="367" t="s">
        <v>2830</v>
      </c>
      <c r="J153" s="367" t="s">
        <v>2879</v>
      </c>
      <c r="K153" s="363"/>
    </row>
    <row r="154" s="1" customFormat="1" ht="15" customHeight="1">
      <c r="B154" s="340"/>
      <c r="C154" s="367" t="s">
        <v>2833</v>
      </c>
      <c r="D154" s="315"/>
      <c r="E154" s="315"/>
      <c r="F154" s="368" t="s">
        <v>2834</v>
      </c>
      <c r="G154" s="315"/>
      <c r="H154" s="367" t="s">
        <v>2868</v>
      </c>
      <c r="I154" s="367" t="s">
        <v>2830</v>
      </c>
      <c r="J154" s="367">
        <v>50</v>
      </c>
      <c r="K154" s="363"/>
    </row>
    <row r="155" s="1" customFormat="1" ht="15" customHeight="1">
      <c r="B155" s="340"/>
      <c r="C155" s="367" t="s">
        <v>2836</v>
      </c>
      <c r="D155" s="315"/>
      <c r="E155" s="315"/>
      <c r="F155" s="368" t="s">
        <v>2828</v>
      </c>
      <c r="G155" s="315"/>
      <c r="H155" s="367" t="s">
        <v>2868</v>
      </c>
      <c r="I155" s="367" t="s">
        <v>2838</v>
      </c>
      <c r="J155" s="367"/>
      <c r="K155" s="363"/>
    </row>
    <row r="156" s="1" customFormat="1" ht="15" customHeight="1">
      <c r="B156" s="340"/>
      <c r="C156" s="367" t="s">
        <v>2847</v>
      </c>
      <c r="D156" s="315"/>
      <c r="E156" s="315"/>
      <c r="F156" s="368" t="s">
        <v>2834</v>
      </c>
      <c r="G156" s="315"/>
      <c r="H156" s="367" t="s">
        <v>2868</v>
      </c>
      <c r="I156" s="367" t="s">
        <v>2830</v>
      </c>
      <c r="J156" s="367">
        <v>50</v>
      </c>
      <c r="K156" s="363"/>
    </row>
    <row r="157" s="1" customFormat="1" ht="15" customHeight="1">
      <c r="B157" s="340"/>
      <c r="C157" s="367" t="s">
        <v>2855</v>
      </c>
      <c r="D157" s="315"/>
      <c r="E157" s="315"/>
      <c r="F157" s="368" t="s">
        <v>2834</v>
      </c>
      <c r="G157" s="315"/>
      <c r="H157" s="367" t="s">
        <v>2868</v>
      </c>
      <c r="I157" s="367" t="s">
        <v>2830</v>
      </c>
      <c r="J157" s="367">
        <v>50</v>
      </c>
      <c r="K157" s="363"/>
    </row>
    <row r="158" s="1" customFormat="1" ht="15" customHeight="1">
      <c r="B158" s="340"/>
      <c r="C158" s="367" t="s">
        <v>2853</v>
      </c>
      <c r="D158" s="315"/>
      <c r="E158" s="315"/>
      <c r="F158" s="368" t="s">
        <v>2834</v>
      </c>
      <c r="G158" s="315"/>
      <c r="H158" s="367" t="s">
        <v>2868</v>
      </c>
      <c r="I158" s="367" t="s">
        <v>2830</v>
      </c>
      <c r="J158" s="367">
        <v>50</v>
      </c>
      <c r="K158" s="363"/>
    </row>
    <row r="159" s="1" customFormat="1" ht="15" customHeight="1">
      <c r="B159" s="340"/>
      <c r="C159" s="367" t="s">
        <v>143</v>
      </c>
      <c r="D159" s="315"/>
      <c r="E159" s="315"/>
      <c r="F159" s="368" t="s">
        <v>2828</v>
      </c>
      <c r="G159" s="315"/>
      <c r="H159" s="367" t="s">
        <v>2890</v>
      </c>
      <c r="I159" s="367" t="s">
        <v>2830</v>
      </c>
      <c r="J159" s="367" t="s">
        <v>2891</v>
      </c>
      <c r="K159" s="363"/>
    </row>
    <row r="160" s="1" customFormat="1" ht="15" customHeight="1">
      <c r="B160" s="340"/>
      <c r="C160" s="367" t="s">
        <v>2892</v>
      </c>
      <c r="D160" s="315"/>
      <c r="E160" s="315"/>
      <c r="F160" s="368" t="s">
        <v>2828</v>
      </c>
      <c r="G160" s="315"/>
      <c r="H160" s="367" t="s">
        <v>2893</v>
      </c>
      <c r="I160" s="367" t="s">
        <v>2863</v>
      </c>
      <c r="J160" s="367"/>
      <c r="K160" s="363"/>
    </row>
    <row r="161" s="1" customFormat="1" ht="15" customHeight="1">
      <c r="B161" s="369"/>
      <c r="C161" s="349"/>
      <c r="D161" s="349"/>
      <c r="E161" s="349"/>
      <c r="F161" s="349"/>
      <c r="G161" s="349"/>
      <c r="H161" s="349"/>
      <c r="I161" s="349"/>
      <c r="J161" s="349"/>
      <c r="K161" s="370"/>
    </row>
    <row r="162" s="1" customFormat="1" ht="18.75" customHeight="1">
      <c r="B162" s="351"/>
      <c r="C162" s="361"/>
      <c r="D162" s="361"/>
      <c r="E162" s="361"/>
      <c r="F162" s="371"/>
      <c r="G162" s="361"/>
      <c r="H162" s="361"/>
      <c r="I162" s="361"/>
      <c r="J162" s="361"/>
      <c r="K162" s="351"/>
    </row>
    <row r="163" s="1" customFormat="1" ht="18.75" customHeight="1">
      <c r="B163" s="323"/>
      <c r="C163" s="323"/>
      <c r="D163" s="323"/>
      <c r="E163" s="323"/>
      <c r="F163" s="323"/>
      <c r="G163" s="323"/>
      <c r="H163" s="323"/>
      <c r="I163" s="323"/>
      <c r="J163" s="323"/>
      <c r="K163" s="323"/>
    </row>
    <row r="164" s="1" customFormat="1" ht="7.5" customHeight="1">
      <c r="B164" s="302"/>
      <c r="C164" s="303"/>
      <c r="D164" s="303"/>
      <c r="E164" s="303"/>
      <c r="F164" s="303"/>
      <c r="G164" s="303"/>
      <c r="H164" s="303"/>
      <c r="I164" s="303"/>
      <c r="J164" s="303"/>
      <c r="K164" s="304"/>
    </row>
    <row r="165" s="1" customFormat="1" ht="45" customHeight="1">
      <c r="B165" s="305"/>
      <c r="C165" s="306" t="s">
        <v>2894</v>
      </c>
      <c r="D165" s="306"/>
      <c r="E165" s="306"/>
      <c r="F165" s="306"/>
      <c r="G165" s="306"/>
      <c r="H165" s="306"/>
      <c r="I165" s="306"/>
      <c r="J165" s="306"/>
      <c r="K165" s="307"/>
    </row>
    <row r="166" s="1" customFormat="1" ht="17.25" customHeight="1">
      <c r="B166" s="305"/>
      <c r="C166" s="330" t="s">
        <v>2822</v>
      </c>
      <c r="D166" s="330"/>
      <c r="E166" s="330"/>
      <c r="F166" s="330" t="s">
        <v>2823</v>
      </c>
      <c r="G166" s="372"/>
      <c r="H166" s="373" t="s">
        <v>52</v>
      </c>
      <c r="I166" s="373" t="s">
        <v>55</v>
      </c>
      <c r="J166" s="330" t="s">
        <v>2824</v>
      </c>
      <c r="K166" s="307"/>
    </row>
    <row r="167" s="1" customFormat="1" ht="17.25" customHeight="1">
      <c r="B167" s="308"/>
      <c r="C167" s="332" t="s">
        <v>2825</v>
      </c>
      <c r="D167" s="332"/>
      <c r="E167" s="332"/>
      <c r="F167" s="333" t="s">
        <v>2826</v>
      </c>
      <c r="G167" s="374"/>
      <c r="H167" s="375"/>
      <c r="I167" s="375"/>
      <c r="J167" s="332" t="s">
        <v>2827</v>
      </c>
      <c r="K167" s="310"/>
    </row>
    <row r="168" s="1" customFormat="1" ht="5.25" customHeight="1">
      <c r="B168" s="340"/>
      <c r="C168" s="335"/>
      <c r="D168" s="335"/>
      <c r="E168" s="335"/>
      <c r="F168" s="335"/>
      <c r="G168" s="336"/>
      <c r="H168" s="335"/>
      <c r="I168" s="335"/>
      <c r="J168" s="335"/>
      <c r="K168" s="363"/>
    </row>
    <row r="169" s="1" customFormat="1" ht="15" customHeight="1">
      <c r="B169" s="340"/>
      <c r="C169" s="315" t="s">
        <v>2831</v>
      </c>
      <c r="D169" s="315"/>
      <c r="E169" s="315"/>
      <c r="F169" s="338" t="s">
        <v>2828</v>
      </c>
      <c r="G169" s="315"/>
      <c r="H169" s="315" t="s">
        <v>2868</v>
      </c>
      <c r="I169" s="315" t="s">
        <v>2830</v>
      </c>
      <c r="J169" s="315">
        <v>120</v>
      </c>
      <c r="K169" s="363"/>
    </row>
    <row r="170" s="1" customFormat="1" ht="15" customHeight="1">
      <c r="B170" s="340"/>
      <c r="C170" s="315" t="s">
        <v>2877</v>
      </c>
      <c r="D170" s="315"/>
      <c r="E170" s="315"/>
      <c r="F170" s="338" t="s">
        <v>2828</v>
      </c>
      <c r="G170" s="315"/>
      <c r="H170" s="315" t="s">
        <v>2878</v>
      </c>
      <c r="I170" s="315" t="s">
        <v>2830</v>
      </c>
      <c r="J170" s="315" t="s">
        <v>2879</v>
      </c>
      <c r="K170" s="363"/>
    </row>
    <row r="171" s="1" customFormat="1" ht="15" customHeight="1">
      <c r="B171" s="340"/>
      <c r="C171" s="315" t="s">
        <v>83</v>
      </c>
      <c r="D171" s="315"/>
      <c r="E171" s="315"/>
      <c r="F171" s="338" t="s">
        <v>2828</v>
      </c>
      <c r="G171" s="315"/>
      <c r="H171" s="315" t="s">
        <v>2895</v>
      </c>
      <c r="I171" s="315" t="s">
        <v>2830</v>
      </c>
      <c r="J171" s="315" t="s">
        <v>2879</v>
      </c>
      <c r="K171" s="363"/>
    </row>
    <row r="172" s="1" customFormat="1" ht="15" customHeight="1">
      <c r="B172" s="340"/>
      <c r="C172" s="315" t="s">
        <v>2833</v>
      </c>
      <c r="D172" s="315"/>
      <c r="E172" s="315"/>
      <c r="F172" s="338" t="s">
        <v>2834</v>
      </c>
      <c r="G172" s="315"/>
      <c r="H172" s="315" t="s">
        <v>2895</v>
      </c>
      <c r="I172" s="315" t="s">
        <v>2830</v>
      </c>
      <c r="J172" s="315">
        <v>50</v>
      </c>
      <c r="K172" s="363"/>
    </row>
    <row r="173" s="1" customFormat="1" ht="15" customHeight="1">
      <c r="B173" s="340"/>
      <c r="C173" s="315" t="s">
        <v>2836</v>
      </c>
      <c r="D173" s="315"/>
      <c r="E173" s="315"/>
      <c r="F173" s="338" t="s">
        <v>2828</v>
      </c>
      <c r="G173" s="315"/>
      <c r="H173" s="315" t="s">
        <v>2895</v>
      </c>
      <c r="I173" s="315" t="s">
        <v>2838</v>
      </c>
      <c r="J173" s="315"/>
      <c r="K173" s="363"/>
    </row>
    <row r="174" s="1" customFormat="1" ht="15" customHeight="1">
      <c r="B174" s="340"/>
      <c r="C174" s="315" t="s">
        <v>2847</v>
      </c>
      <c r="D174" s="315"/>
      <c r="E174" s="315"/>
      <c r="F174" s="338" t="s">
        <v>2834</v>
      </c>
      <c r="G174" s="315"/>
      <c r="H174" s="315" t="s">
        <v>2895</v>
      </c>
      <c r="I174" s="315" t="s">
        <v>2830</v>
      </c>
      <c r="J174" s="315">
        <v>50</v>
      </c>
      <c r="K174" s="363"/>
    </row>
    <row r="175" s="1" customFormat="1" ht="15" customHeight="1">
      <c r="B175" s="340"/>
      <c r="C175" s="315" t="s">
        <v>2855</v>
      </c>
      <c r="D175" s="315"/>
      <c r="E175" s="315"/>
      <c r="F175" s="338" t="s">
        <v>2834</v>
      </c>
      <c r="G175" s="315"/>
      <c r="H175" s="315" t="s">
        <v>2895</v>
      </c>
      <c r="I175" s="315" t="s">
        <v>2830</v>
      </c>
      <c r="J175" s="315">
        <v>50</v>
      </c>
      <c r="K175" s="363"/>
    </row>
    <row r="176" s="1" customFormat="1" ht="15" customHeight="1">
      <c r="B176" s="340"/>
      <c r="C176" s="315" t="s">
        <v>2853</v>
      </c>
      <c r="D176" s="315"/>
      <c r="E176" s="315"/>
      <c r="F176" s="338" t="s">
        <v>2834</v>
      </c>
      <c r="G176" s="315"/>
      <c r="H176" s="315" t="s">
        <v>2895</v>
      </c>
      <c r="I176" s="315" t="s">
        <v>2830</v>
      </c>
      <c r="J176" s="315">
        <v>50</v>
      </c>
      <c r="K176" s="363"/>
    </row>
    <row r="177" s="1" customFormat="1" ht="15" customHeight="1">
      <c r="B177" s="340"/>
      <c r="C177" s="315" t="s">
        <v>153</v>
      </c>
      <c r="D177" s="315"/>
      <c r="E177" s="315"/>
      <c r="F177" s="338" t="s">
        <v>2828</v>
      </c>
      <c r="G177" s="315"/>
      <c r="H177" s="315" t="s">
        <v>2896</v>
      </c>
      <c r="I177" s="315" t="s">
        <v>2897</v>
      </c>
      <c r="J177" s="315"/>
      <c r="K177" s="363"/>
    </row>
    <row r="178" s="1" customFormat="1" ht="15" customHeight="1">
      <c r="B178" s="340"/>
      <c r="C178" s="315" t="s">
        <v>55</v>
      </c>
      <c r="D178" s="315"/>
      <c r="E178" s="315"/>
      <c r="F178" s="338" t="s">
        <v>2828</v>
      </c>
      <c r="G178" s="315"/>
      <c r="H178" s="315" t="s">
        <v>2898</v>
      </c>
      <c r="I178" s="315" t="s">
        <v>2899</v>
      </c>
      <c r="J178" s="315">
        <v>1</v>
      </c>
      <c r="K178" s="363"/>
    </row>
    <row r="179" s="1" customFormat="1" ht="15" customHeight="1">
      <c r="B179" s="340"/>
      <c r="C179" s="315" t="s">
        <v>51</v>
      </c>
      <c r="D179" s="315"/>
      <c r="E179" s="315"/>
      <c r="F179" s="338" t="s">
        <v>2828</v>
      </c>
      <c r="G179" s="315"/>
      <c r="H179" s="315" t="s">
        <v>2900</v>
      </c>
      <c r="I179" s="315" t="s">
        <v>2830</v>
      </c>
      <c r="J179" s="315">
        <v>20</v>
      </c>
      <c r="K179" s="363"/>
    </row>
    <row r="180" s="1" customFormat="1" ht="15" customHeight="1">
      <c r="B180" s="340"/>
      <c r="C180" s="315" t="s">
        <v>52</v>
      </c>
      <c r="D180" s="315"/>
      <c r="E180" s="315"/>
      <c r="F180" s="338" t="s">
        <v>2828</v>
      </c>
      <c r="G180" s="315"/>
      <c r="H180" s="315" t="s">
        <v>2901</v>
      </c>
      <c r="I180" s="315" t="s">
        <v>2830</v>
      </c>
      <c r="J180" s="315">
        <v>255</v>
      </c>
      <c r="K180" s="363"/>
    </row>
    <row r="181" s="1" customFormat="1" ht="15" customHeight="1">
      <c r="B181" s="340"/>
      <c r="C181" s="315" t="s">
        <v>154</v>
      </c>
      <c r="D181" s="315"/>
      <c r="E181" s="315"/>
      <c r="F181" s="338" t="s">
        <v>2828</v>
      </c>
      <c r="G181" s="315"/>
      <c r="H181" s="315" t="s">
        <v>2792</v>
      </c>
      <c r="I181" s="315" t="s">
        <v>2830</v>
      </c>
      <c r="J181" s="315">
        <v>10</v>
      </c>
      <c r="K181" s="363"/>
    </row>
    <row r="182" s="1" customFormat="1" ht="15" customHeight="1">
      <c r="B182" s="340"/>
      <c r="C182" s="315" t="s">
        <v>155</v>
      </c>
      <c r="D182" s="315"/>
      <c r="E182" s="315"/>
      <c r="F182" s="338" t="s">
        <v>2828</v>
      </c>
      <c r="G182" s="315"/>
      <c r="H182" s="315" t="s">
        <v>2902</v>
      </c>
      <c r="I182" s="315" t="s">
        <v>2863</v>
      </c>
      <c r="J182" s="315"/>
      <c r="K182" s="363"/>
    </row>
    <row r="183" s="1" customFormat="1" ht="15" customHeight="1">
      <c r="B183" s="340"/>
      <c r="C183" s="315" t="s">
        <v>2903</v>
      </c>
      <c r="D183" s="315"/>
      <c r="E183" s="315"/>
      <c r="F183" s="338" t="s">
        <v>2828</v>
      </c>
      <c r="G183" s="315"/>
      <c r="H183" s="315" t="s">
        <v>2904</v>
      </c>
      <c r="I183" s="315" t="s">
        <v>2863</v>
      </c>
      <c r="J183" s="315"/>
      <c r="K183" s="363"/>
    </row>
    <row r="184" s="1" customFormat="1" ht="15" customHeight="1">
      <c r="B184" s="340"/>
      <c r="C184" s="315" t="s">
        <v>2892</v>
      </c>
      <c r="D184" s="315"/>
      <c r="E184" s="315"/>
      <c r="F184" s="338" t="s">
        <v>2828</v>
      </c>
      <c r="G184" s="315"/>
      <c r="H184" s="315" t="s">
        <v>2905</v>
      </c>
      <c r="I184" s="315" t="s">
        <v>2863</v>
      </c>
      <c r="J184" s="315"/>
      <c r="K184" s="363"/>
    </row>
    <row r="185" s="1" customFormat="1" ht="15" customHeight="1">
      <c r="B185" s="340"/>
      <c r="C185" s="315" t="s">
        <v>157</v>
      </c>
      <c r="D185" s="315"/>
      <c r="E185" s="315"/>
      <c r="F185" s="338" t="s">
        <v>2834</v>
      </c>
      <c r="G185" s="315"/>
      <c r="H185" s="315" t="s">
        <v>2906</v>
      </c>
      <c r="I185" s="315" t="s">
        <v>2830</v>
      </c>
      <c r="J185" s="315">
        <v>50</v>
      </c>
      <c r="K185" s="363"/>
    </row>
    <row r="186" s="1" customFormat="1" ht="15" customHeight="1">
      <c r="B186" s="340"/>
      <c r="C186" s="315" t="s">
        <v>2907</v>
      </c>
      <c r="D186" s="315"/>
      <c r="E186" s="315"/>
      <c r="F186" s="338" t="s">
        <v>2834</v>
      </c>
      <c r="G186" s="315"/>
      <c r="H186" s="315" t="s">
        <v>2908</v>
      </c>
      <c r="I186" s="315" t="s">
        <v>2909</v>
      </c>
      <c r="J186" s="315"/>
      <c r="K186" s="363"/>
    </row>
    <row r="187" s="1" customFormat="1" ht="15" customHeight="1">
      <c r="B187" s="340"/>
      <c r="C187" s="315" t="s">
        <v>2910</v>
      </c>
      <c r="D187" s="315"/>
      <c r="E187" s="315"/>
      <c r="F187" s="338" t="s">
        <v>2834</v>
      </c>
      <c r="G187" s="315"/>
      <c r="H187" s="315" t="s">
        <v>2911</v>
      </c>
      <c r="I187" s="315" t="s">
        <v>2909</v>
      </c>
      <c r="J187" s="315"/>
      <c r="K187" s="363"/>
    </row>
    <row r="188" s="1" customFormat="1" ht="15" customHeight="1">
      <c r="B188" s="340"/>
      <c r="C188" s="315" t="s">
        <v>2912</v>
      </c>
      <c r="D188" s="315"/>
      <c r="E188" s="315"/>
      <c r="F188" s="338" t="s">
        <v>2834</v>
      </c>
      <c r="G188" s="315"/>
      <c r="H188" s="315" t="s">
        <v>2913</v>
      </c>
      <c r="I188" s="315" t="s">
        <v>2909</v>
      </c>
      <c r="J188" s="315"/>
      <c r="K188" s="363"/>
    </row>
    <row r="189" s="1" customFormat="1" ht="15" customHeight="1">
      <c r="B189" s="340"/>
      <c r="C189" s="376" t="s">
        <v>2914</v>
      </c>
      <c r="D189" s="315"/>
      <c r="E189" s="315"/>
      <c r="F189" s="338" t="s">
        <v>2834</v>
      </c>
      <c r="G189" s="315"/>
      <c r="H189" s="315" t="s">
        <v>2915</v>
      </c>
      <c r="I189" s="315" t="s">
        <v>2916</v>
      </c>
      <c r="J189" s="377" t="s">
        <v>2917</v>
      </c>
      <c r="K189" s="363"/>
    </row>
    <row r="190" s="18" customFormat="1" ht="15" customHeight="1">
      <c r="B190" s="378"/>
      <c r="C190" s="379" t="s">
        <v>2918</v>
      </c>
      <c r="D190" s="380"/>
      <c r="E190" s="380"/>
      <c r="F190" s="381" t="s">
        <v>2834</v>
      </c>
      <c r="G190" s="380"/>
      <c r="H190" s="380" t="s">
        <v>2919</v>
      </c>
      <c r="I190" s="380" t="s">
        <v>2916</v>
      </c>
      <c r="J190" s="382" t="s">
        <v>2917</v>
      </c>
      <c r="K190" s="383"/>
    </row>
    <row r="191" s="1" customFormat="1" ht="15" customHeight="1">
      <c r="B191" s="340"/>
      <c r="C191" s="376" t="s">
        <v>40</v>
      </c>
      <c r="D191" s="315"/>
      <c r="E191" s="315"/>
      <c r="F191" s="338" t="s">
        <v>2828</v>
      </c>
      <c r="G191" s="315"/>
      <c r="H191" s="312" t="s">
        <v>2920</v>
      </c>
      <c r="I191" s="315" t="s">
        <v>2921</v>
      </c>
      <c r="J191" s="315"/>
      <c r="K191" s="363"/>
    </row>
    <row r="192" s="1" customFormat="1" ht="15" customHeight="1">
      <c r="B192" s="340"/>
      <c r="C192" s="376" t="s">
        <v>2922</v>
      </c>
      <c r="D192" s="315"/>
      <c r="E192" s="315"/>
      <c r="F192" s="338" t="s">
        <v>2828</v>
      </c>
      <c r="G192" s="315"/>
      <c r="H192" s="315" t="s">
        <v>2923</v>
      </c>
      <c r="I192" s="315" t="s">
        <v>2863</v>
      </c>
      <c r="J192" s="315"/>
      <c r="K192" s="363"/>
    </row>
    <row r="193" s="1" customFormat="1" ht="15" customHeight="1">
      <c r="B193" s="340"/>
      <c r="C193" s="376" t="s">
        <v>2924</v>
      </c>
      <c r="D193" s="315"/>
      <c r="E193" s="315"/>
      <c r="F193" s="338" t="s">
        <v>2828</v>
      </c>
      <c r="G193" s="315"/>
      <c r="H193" s="315" t="s">
        <v>2925</v>
      </c>
      <c r="I193" s="315" t="s">
        <v>2863</v>
      </c>
      <c r="J193" s="315"/>
      <c r="K193" s="363"/>
    </row>
    <row r="194" s="1" customFormat="1" ht="15" customHeight="1">
      <c r="B194" s="340"/>
      <c r="C194" s="376" t="s">
        <v>2926</v>
      </c>
      <c r="D194" s="315"/>
      <c r="E194" s="315"/>
      <c r="F194" s="338" t="s">
        <v>2834</v>
      </c>
      <c r="G194" s="315"/>
      <c r="H194" s="315" t="s">
        <v>2927</v>
      </c>
      <c r="I194" s="315" t="s">
        <v>2863</v>
      </c>
      <c r="J194" s="315"/>
      <c r="K194" s="363"/>
    </row>
    <row r="195" s="1" customFormat="1" ht="15" customHeight="1">
      <c r="B195" s="369"/>
      <c r="C195" s="384"/>
      <c r="D195" s="349"/>
      <c r="E195" s="349"/>
      <c r="F195" s="349"/>
      <c r="G195" s="349"/>
      <c r="H195" s="349"/>
      <c r="I195" s="349"/>
      <c r="J195" s="349"/>
      <c r="K195" s="370"/>
    </row>
    <row r="196" s="1" customFormat="1" ht="18.75" customHeight="1">
      <c r="B196" s="351"/>
      <c r="C196" s="361"/>
      <c r="D196" s="361"/>
      <c r="E196" s="361"/>
      <c r="F196" s="371"/>
      <c r="G196" s="361"/>
      <c r="H196" s="361"/>
      <c r="I196" s="361"/>
      <c r="J196" s="361"/>
      <c r="K196" s="351"/>
    </row>
    <row r="197" s="1" customFormat="1" ht="18.75" customHeight="1">
      <c r="B197" s="351"/>
      <c r="C197" s="361"/>
      <c r="D197" s="361"/>
      <c r="E197" s="361"/>
      <c r="F197" s="371"/>
      <c r="G197" s="361"/>
      <c r="H197" s="361"/>
      <c r="I197" s="361"/>
      <c r="J197" s="361"/>
      <c r="K197" s="351"/>
    </row>
    <row r="198" s="1" customFormat="1" ht="18.75" customHeight="1">
      <c r="B198" s="323"/>
      <c r="C198" s="323"/>
      <c r="D198" s="323"/>
      <c r="E198" s="323"/>
      <c r="F198" s="323"/>
      <c r="G198" s="323"/>
      <c r="H198" s="323"/>
      <c r="I198" s="323"/>
      <c r="J198" s="323"/>
      <c r="K198" s="323"/>
    </row>
    <row r="199" s="1" customFormat="1" ht="13.5">
      <c r="B199" s="302"/>
      <c r="C199" s="303"/>
      <c r="D199" s="303"/>
      <c r="E199" s="303"/>
      <c r="F199" s="303"/>
      <c r="G199" s="303"/>
      <c r="H199" s="303"/>
      <c r="I199" s="303"/>
      <c r="J199" s="303"/>
      <c r="K199" s="304"/>
    </row>
    <row r="200" s="1" customFormat="1" ht="21">
      <c r="B200" s="305"/>
      <c r="C200" s="306" t="s">
        <v>2928</v>
      </c>
      <c r="D200" s="306"/>
      <c r="E200" s="306"/>
      <c r="F200" s="306"/>
      <c r="G200" s="306"/>
      <c r="H200" s="306"/>
      <c r="I200" s="306"/>
      <c r="J200" s="306"/>
      <c r="K200" s="307"/>
    </row>
    <row r="201" s="1" customFormat="1" ht="25.5" customHeight="1">
      <c r="B201" s="305"/>
      <c r="C201" s="385" t="s">
        <v>2929</v>
      </c>
      <c r="D201" s="385"/>
      <c r="E201" s="385"/>
      <c r="F201" s="385" t="s">
        <v>2930</v>
      </c>
      <c r="G201" s="386"/>
      <c r="H201" s="385" t="s">
        <v>2931</v>
      </c>
      <c r="I201" s="385"/>
      <c r="J201" s="385"/>
      <c r="K201" s="307"/>
    </row>
    <row r="202" s="1" customFormat="1" ht="5.25" customHeight="1">
      <c r="B202" s="340"/>
      <c r="C202" s="335"/>
      <c r="D202" s="335"/>
      <c r="E202" s="335"/>
      <c r="F202" s="335"/>
      <c r="G202" s="361"/>
      <c r="H202" s="335"/>
      <c r="I202" s="335"/>
      <c r="J202" s="335"/>
      <c r="K202" s="363"/>
    </row>
    <row r="203" s="1" customFormat="1" ht="15" customHeight="1">
      <c r="B203" s="340"/>
      <c r="C203" s="315" t="s">
        <v>2921</v>
      </c>
      <c r="D203" s="315"/>
      <c r="E203" s="315"/>
      <c r="F203" s="338" t="s">
        <v>41</v>
      </c>
      <c r="G203" s="315"/>
      <c r="H203" s="315" t="s">
        <v>2932</v>
      </c>
      <c r="I203" s="315"/>
      <c r="J203" s="315"/>
      <c r="K203" s="363"/>
    </row>
    <row r="204" s="1" customFormat="1" ht="15" customHeight="1">
      <c r="B204" s="340"/>
      <c r="C204" s="315"/>
      <c r="D204" s="315"/>
      <c r="E204" s="315"/>
      <c r="F204" s="338" t="s">
        <v>42</v>
      </c>
      <c r="G204" s="315"/>
      <c r="H204" s="315" t="s">
        <v>2933</v>
      </c>
      <c r="I204" s="315"/>
      <c r="J204" s="315"/>
      <c r="K204" s="363"/>
    </row>
    <row r="205" s="1" customFormat="1" ht="15" customHeight="1">
      <c r="B205" s="340"/>
      <c r="C205" s="315"/>
      <c r="D205" s="315"/>
      <c r="E205" s="315"/>
      <c r="F205" s="338" t="s">
        <v>45</v>
      </c>
      <c r="G205" s="315"/>
      <c r="H205" s="315" t="s">
        <v>2934</v>
      </c>
      <c r="I205" s="315"/>
      <c r="J205" s="315"/>
      <c r="K205" s="363"/>
    </row>
    <row r="206" s="1" customFormat="1" ht="15" customHeight="1">
      <c r="B206" s="340"/>
      <c r="C206" s="315"/>
      <c r="D206" s="315"/>
      <c r="E206" s="315"/>
      <c r="F206" s="338" t="s">
        <v>43</v>
      </c>
      <c r="G206" s="315"/>
      <c r="H206" s="315" t="s">
        <v>2935</v>
      </c>
      <c r="I206" s="315"/>
      <c r="J206" s="315"/>
      <c r="K206" s="363"/>
    </row>
    <row r="207" s="1" customFormat="1" ht="15" customHeight="1">
      <c r="B207" s="340"/>
      <c r="C207" s="315"/>
      <c r="D207" s="315"/>
      <c r="E207" s="315"/>
      <c r="F207" s="338" t="s">
        <v>44</v>
      </c>
      <c r="G207" s="315"/>
      <c r="H207" s="315" t="s">
        <v>2936</v>
      </c>
      <c r="I207" s="315"/>
      <c r="J207" s="315"/>
      <c r="K207" s="363"/>
    </row>
    <row r="208" s="1" customFormat="1" ht="15" customHeight="1">
      <c r="B208" s="340"/>
      <c r="C208" s="315"/>
      <c r="D208" s="315"/>
      <c r="E208" s="315"/>
      <c r="F208" s="338"/>
      <c r="G208" s="315"/>
      <c r="H208" s="315"/>
      <c r="I208" s="315"/>
      <c r="J208" s="315"/>
      <c r="K208" s="363"/>
    </row>
    <row r="209" s="1" customFormat="1" ht="15" customHeight="1">
      <c r="B209" s="340"/>
      <c r="C209" s="315" t="s">
        <v>2875</v>
      </c>
      <c r="D209" s="315"/>
      <c r="E209" s="315"/>
      <c r="F209" s="338" t="s">
        <v>76</v>
      </c>
      <c r="G209" s="315"/>
      <c r="H209" s="315" t="s">
        <v>2937</v>
      </c>
      <c r="I209" s="315"/>
      <c r="J209" s="315"/>
      <c r="K209" s="363"/>
    </row>
    <row r="210" s="1" customFormat="1" ht="15" customHeight="1">
      <c r="B210" s="340"/>
      <c r="C210" s="315"/>
      <c r="D210" s="315"/>
      <c r="E210" s="315"/>
      <c r="F210" s="338" t="s">
        <v>2772</v>
      </c>
      <c r="G210" s="315"/>
      <c r="H210" s="315" t="s">
        <v>2773</v>
      </c>
      <c r="I210" s="315"/>
      <c r="J210" s="315"/>
      <c r="K210" s="363"/>
    </row>
    <row r="211" s="1" customFormat="1" ht="15" customHeight="1">
      <c r="B211" s="340"/>
      <c r="C211" s="315"/>
      <c r="D211" s="315"/>
      <c r="E211" s="315"/>
      <c r="F211" s="338" t="s">
        <v>2770</v>
      </c>
      <c r="G211" s="315"/>
      <c r="H211" s="315" t="s">
        <v>2938</v>
      </c>
      <c r="I211" s="315"/>
      <c r="J211" s="315"/>
      <c r="K211" s="363"/>
    </row>
    <row r="212" s="1" customFormat="1" ht="15" customHeight="1">
      <c r="B212" s="387"/>
      <c r="C212" s="315"/>
      <c r="D212" s="315"/>
      <c r="E212" s="315"/>
      <c r="F212" s="338" t="s">
        <v>2774</v>
      </c>
      <c r="G212" s="376"/>
      <c r="H212" s="367" t="s">
        <v>2775</v>
      </c>
      <c r="I212" s="367"/>
      <c r="J212" s="367"/>
      <c r="K212" s="388"/>
    </row>
    <row r="213" s="1" customFormat="1" ht="15" customHeight="1">
      <c r="B213" s="387"/>
      <c r="C213" s="315"/>
      <c r="D213" s="315"/>
      <c r="E213" s="315"/>
      <c r="F213" s="338" t="s">
        <v>2776</v>
      </c>
      <c r="G213" s="376"/>
      <c r="H213" s="367" t="s">
        <v>2939</v>
      </c>
      <c r="I213" s="367"/>
      <c r="J213" s="367"/>
      <c r="K213" s="388"/>
    </row>
    <row r="214" s="1" customFormat="1" ht="15" customHeight="1">
      <c r="B214" s="387"/>
      <c r="C214" s="315"/>
      <c r="D214" s="315"/>
      <c r="E214" s="315"/>
      <c r="F214" s="338"/>
      <c r="G214" s="376"/>
      <c r="H214" s="367"/>
      <c r="I214" s="367"/>
      <c r="J214" s="367"/>
      <c r="K214" s="388"/>
    </row>
    <row r="215" s="1" customFormat="1" ht="15" customHeight="1">
      <c r="B215" s="387"/>
      <c r="C215" s="315" t="s">
        <v>2899</v>
      </c>
      <c r="D215" s="315"/>
      <c r="E215" s="315"/>
      <c r="F215" s="338">
        <v>1</v>
      </c>
      <c r="G215" s="376"/>
      <c r="H215" s="367" t="s">
        <v>2940</v>
      </c>
      <c r="I215" s="367"/>
      <c r="J215" s="367"/>
      <c r="K215" s="388"/>
    </row>
    <row r="216" s="1" customFormat="1" ht="15" customHeight="1">
      <c r="B216" s="387"/>
      <c r="C216" s="315"/>
      <c r="D216" s="315"/>
      <c r="E216" s="315"/>
      <c r="F216" s="338">
        <v>2</v>
      </c>
      <c r="G216" s="376"/>
      <c r="H216" s="367" t="s">
        <v>2941</v>
      </c>
      <c r="I216" s="367"/>
      <c r="J216" s="367"/>
      <c r="K216" s="388"/>
    </row>
    <row r="217" s="1" customFormat="1" ht="15" customHeight="1">
      <c r="B217" s="387"/>
      <c r="C217" s="315"/>
      <c r="D217" s="315"/>
      <c r="E217" s="315"/>
      <c r="F217" s="338">
        <v>3</v>
      </c>
      <c r="G217" s="376"/>
      <c r="H217" s="367" t="s">
        <v>2942</v>
      </c>
      <c r="I217" s="367"/>
      <c r="J217" s="367"/>
      <c r="K217" s="388"/>
    </row>
    <row r="218" s="1" customFormat="1" ht="15" customHeight="1">
      <c r="B218" s="387"/>
      <c r="C218" s="315"/>
      <c r="D218" s="315"/>
      <c r="E218" s="315"/>
      <c r="F218" s="338">
        <v>4</v>
      </c>
      <c r="G218" s="376"/>
      <c r="H218" s="367" t="s">
        <v>2943</v>
      </c>
      <c r="I218" s="367"/>
      <c r="J218" s="367"/>
      <c r="K218" s="388"/>
    </row>
    <row r="219" s="1" customFormat="1" ht="12.75" customHeight="1">
      <c r="B219" s="389"/>
      <c r="C219" s="390"/>
      <c r="D219" s="390"/>
      <c r="E219" s="390"/>
      <c r="F219" s="390"/>
      <c r="G219" s="390"/>
      <c r="H219" s="390"/>
      <c r="I219" s="390"/>
      <c r="J219" s="390"/>
      <c r="K219" s="39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NBLenovo\Miloslav Výskala</dc:creator>
  <cp:lastModifiedBy>NBLenovo\Miloslav Výskala</cp:lastModifiedBy>
  <dcterms:created xsi:type="dcterms:W3CDTF">2025-01-14T09:47:14Z</dcterms:created>
  <dcterms:modified xsi:type="dcterms:W3CDTF">2025-01-14T09:47:33Z</dcterms:modified>
</cp:coreProperties>
</file>